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0" yWindow="0" windowWidth="20730" windowHeight="7020" activeTab="3"/>
  </bookViews>
  <sheets>
    <sheet name="VESTÍBULO, OFICINAS " sheetId="3" r:id="rId1"/>
    <sheet name="ÁREA EXTERIOR " sheetId="5" r:id="rId2"/>
    <sheet name="CISTERNA, CUARTO MAQ. ESCALERAS" sheetId="2" r:id="rId3"/>
    <sheet name="ELÉCTRICO E ILUMINACIÓN " sheetId="7" r:id="rId4"/>
  </sheets>
  <definedNames>
    <definedName name="_xlnm.Print_Titles" localSheetId="1">'ÁREA EXTERIOR '!$1:$13</definedName>
    <definedName name="_xlnm.Print_Titles" localSheetId="2">'CISTERNA, CUARTO MAQ. ESCALERAS'!$1:$13</definedName>
    <definedName name="_xlnm.Print_Titles" localSheetId="3">'ELÉCTRICO E ILUMINACIÓN '!$1:$13</definedName>
    <definedName name="_xlnm.Print_Titles" localSheetId="0">'VESTÍBULO, OFICINAS '!$1:$13</definedName>
  </definedNames>
  <calcPr calcId="145621"/>
</workbook>
</file>

<file path=xl/calcChain.xml><?xml version="1.0" encoding="utf-8"?>
<calcChain xmlns="http://schemas.openxmlformats.org/spreadsheetml/2006/main">
  <c r="H62" i="5" l="1"/>
  <c r="H60" i="5"/>
  <c r="H58" i="5"/>
  <c r="H56" i="5"/>
  <c r="H54" i="5"/>
  <c r="H115" i="3" l="1"/>
  <c r="E23" i="2"/>
  <c r="A95" i="7" l="1"/>
  <c r="A97" i="7"/>
  <c r="E173" i="3" l="1"/>
  <c r="A310" i="3" l="1"/>
  <c r="A305" i="3"/>
  <c r="A303" i="3"/>
  <c r="A301" i="3"/>
  <c r="A299" i="3"/>
  <c r="A297" i="3"/>
  <c r="A284" i="3"/>
  <c r="A280" i="3"/>
  <c r="A278" i="3"/>
  <c r="A276" i="3"/>
  <c r="A256" i="3"/>
  <c r="A180" i="3"/>
  <c r="A173" i="3"/>
  <c r="A165" i="3"/>
  <c r="A159" i="3"/>
  <c r="A155" i="3"/>
  <c r="A149" i="3"/>
  <c r="A151" i="3"/>
  <c r="A140" i="3"/>
  <c r="A136" i="3"/>
  <c r="A132" i="3"/>
  <c r="A120" i="3"/>
  <c r="A115" i="3"/>
  <c r="A113" i="3"/>
  <c r="A101" i="3"/>
  <c r="A96" i="3"/>
  <c r="A94" i="3"/>
  <c r="A92" i="3"/>
  <c r="A88" i="3"/>
  <c r="A86" i="3"/>
  <c r="A52" i="3"/>
  <c r="A50" i="3"/>
  <c r="H93" i="7" l="1"/>
  <c r="H110" i="7"/>
  <c r="H19" i="7"/>
  <c r="H21" i="7"/>
  <c r="H23" i="7"/>
  <c r="H25" i="7"/>
  <c r="H27" i="7"/>
  <c r="H29" i="7"/>
  <c r="H31" i="7"/>
  <c r="H33" i="7"/>
  <c r="H35" i="7"/>
  <c r="H37" i="7"/>
  <c r="H39" i="7"/>
  <c r="H41" i="7"/>
  <c r="H43" i="7"/>
  <c r="H45" i="7"/>
  <c r="H47" i="7"/>
  <c r="H49" i="7"/>
  <c r="H51" i="7"/>
  <c r="H53" i="7"/>
  <c r="H55" i="7"/>
  <c r="H57" i="7"/>
  <c r="H59" i="7"/>
  <c r="H61" i="7"/>
  <c r="H63" i="7"/>
  <c r="H65" i="7"/>
  <c r="H67" i="7"/>
  <c r="H69" i="7"/>
  <c r="H71" i="7"/>
  <c r="H73" i="7"/>
  <c r="H75" i="7"/>
  <c r="H77" i="7"/>
  <c r="H79" i="7"/>
  <c r="H81" i="7"/>
  <c r="H85" i="7"/>
  <c r="H87" i="7"/>
  <c r="H89" i="7"/>
  <c r="H91" i="7"/>
  <c r="H95" i="7"/>
  <c r="H97" i="7"/>
  <c r="H99" i="7"/>
  <c r="H101" i="7"/>
  <c r="H103" i="7"/>
  <c r="H105" i="7"/>
  <c r="H107" i="7"/>
  <c r="H303" i="3"/>
  <c r="H301" i="3"/>
  <c r="H299" i="3"/>
  <c r="H297" i="3"/>
  <c r="H239" i="3"/>
  <c r="H237" i="3"/>
  <c r="H235" i="3"/>
  <c r="H233" i="3"/>
  <c r="H231" i="3"/>
  <c r="H229" i="3"/>
  <c r="H227" i="3"/>
  <c r="H225" i="3"/>
  <c r="H223" i="3"/>
  <c r="H221" i="3"/>
  <c r="H219" i="3"/>
  <c r="H217" i="3"/>
  <c r="H215" i="3"/>
  <c r="H210" i="3"/>
  <c r="H208" i="3"/>
  <c r="H206" i="3"/>
  <c r="H204" i="3"/>
  <c r="H202" i="3"/>
  <c r="H200" i="3"/>
  <c r="H198" i="3"/>
  <c r="H196" i="3"/>
  <c r="H194" i="3"/>
  <c r="H192" i="3"/>
  <c r="H190" i="3"/>
  <c r="H188" i="3"/>
  <c r="H186" i="3"/>
  <c r="H184" i="3"/>
  <c r="H182" i="3"/>
  <c r="H180" i="3"/>
  <c r="E136" i="3"/>
  <c r="H136" i="3" s="1"/>
  <c r="E132" i="3"/>
  <c r="E130" i="3" l="1"/>
  <c r="E19" i="5"/>
  <c r="E305" i="3" l="1"/>
  <c r="H305" i="3" s="1"/>
  <c r="H113" i="3" l="1"/>
  <c r="E88" i="3"/>
  <c r="E280" i="3"/>
  <c r="H280" i="3" s="1"/>
  <c r="E278" i="3"/>
  <c r="H278" i="3" s="1"/>
  <c r="E98" i="5" l="1"/>
  <c r="E86" i="5"/>
  <c r="E84" i="5"/>
  <c r="E73" i="5"/>
  <c r="E52" i="5"/>
  <c r="H52" i="5" s="1"/>
  <c r="E37" i="5"/>
  <c r="E33" i="5"/>
  <c r="E41" i="5" s="1"/>
  <c r="E46" i="5"/>
  <c r="E17" i="5"/>
  <c r="E44" i="3"/>
  <c r="H111" i="3"/>
  <c r="H92" i="3"/>
  <c r="H86" i="3"/>
  <c r="E292" i="3"/>
  <c r="E175" i="3"/>
  <c r="E276" i="3"/>
  <c r="H276" i="3" s="1"/>
  <c r="E272" i="3"/>
  <c r="E264" i="3"/>
  <c r="E262" i="3"/>
  <c r="E256" i="3"/>
  <c r="E134" i="3" l="1"/>
  <c r="E126" i="3"/>
  <c r="E62" i="3" l="1"/>
  <c r="E124" i="3"/>
  <c r="E122" i="3"/>
  <c r="E107" i="3" l="1"/>
  <c r="E105" i="3"/>
  <c r="E94" i="3"/>
  <c r="H94" i="3" s="1"/>
  <c r="E82" i="3" l="1"/>
  <c r="H82" i="3" s="1"/>
  <c r="E68" i="3" l="1"/>
  <c r="E66" i="3"/>
  <c r="E50" i="3" l="1"/>
  <c r="H50" i="3" s="1"/>
  <c r="E48" i="3"/>
  <c r="E31" i="3"/>
  <c r="E27" i="3"/>
  <c r="E29" i="3"/>
  <c r="E310" i="3" l="1"/>
  <c r="H17" i="7" l="1"/>
  <c r="A17" i="7"/>
  <c r="A19" i="7" s="1"/>
  <c r="A21" i="7" s="1"/>
  <c r="A23" i="7" s="1"/>
  <c r="A25" i="7" s="1"/>
  <c r="A27" i="7" s="1"/>
  <c r="A29" i="7" s="1"/>
  <c r="A31" i="7" s="1"/>
  <c r="A33" i="7" s="1"/>
  <c r="A35" i="7" s="1"/>
  <c r="A37" i="7" s="1"/>
  <c r="A39" i="7" s="1"/>
  <c r="A41" i="7" s="1"/>
  <c r="A43" i="7" s="1"/>
  <c r="A45" i="7" s="1"/>
  <c r="A47" i="7" s="1"/>
  <c r="A49" i="7" s="1"/>
  <c r="A51" i="7" s="1"/>
  <c r="A53" i="7" s="1"/>
  <c r="A55" i="7" s="1"/>
  <c r="A57" i="7" s="1"/>
  <c r="A59" i="7" s="1"/>
  <c r="A61" i="7" s="1"/>
  <c r="A63" i="7" s="1"/>
  <c r="A65" i="7" s="1"/>
  <c r="A67" i="7" s="1"/>
  <c r="A69" i="7" s="1"/>
  <c r="A71" i="7" s="1"/>
  <c r="A73" i="7" s="1"/>
  <c r="A75" i="7" s="1"/>
  <c r="A77" i="7" s="1"/>
  <c r="A79" i="7" s="1"/>
  <c r="A81" i="7" s="1"/>
  <c r="A85" i="7" s="1"/>
  <c r="A87" i="7" s="1"/>
  <c r="A89" i="7" s="1"/>
  <c r="A91" i="7" s="1"/>
  <c r="A99" i="7" l="1"/>
  <c r="A101" i="7" s="1"/>
  <c r="A103" i="7" s="1"/>
  <c r="A105" i="7" s="1"/>
  <c r="A107" i="7" s="1"/>
  <c r="A93" i="7"/>
  <c r="H111" i="7"/>
  <c r="H112" i="7" s="1"/>
  <c r="E144" i="3" l="1"/>
  <c r="E120" i="3" l="1"/>
  <c r="E93" i="5" l="1"/>
  <c r="E91" i="5"/>
  <c r="E84" i="3" l="1"/>
  <c r="H84" i="3" s="1"/>
  <c r="E101" i="3"/>
  <c r="H101" i="3" s="1"/>
  <c r="H314" i="3" l="1"/>
  <c r="H151" i="3"/>
  <c r="H149" i="3"/>
  <c r="H251" i="3"/>
  <c r="H249" i="3"/>
  <c r="H155" i="3"/>
  <c r="H258" i="3"/>
  <c r="H247" i="3"/>
  <c r="H245" i="3"/>
  <c r="H243" i="3"/>
  <c r="H173" i="3"/>
  <c r="H171" i="3"/>
  <c r="H169" i="3"/>
  <c r="H167" i="3"/>
  <c r="H165" i="3"/>
  <c r="H161" i="3"/>
  <c r="H159" i="3"/>
  <c r="H120" i="3"/>
  <c r="H109" i="3"/>
  <c r="H107" i="3"/>
  <c r="H105" i="3"/>
  <c r="H103" i="3"/>
  <c r="H80" i="3"/>
  <c r="H75" i="3"/>
  <c r="H310" i="3" l="1"/>
  <c r="E274" i="3" l="1"/>
  <c r="H274" i="3" s="1"/>
  <c r="E290" i="3"/>
  <c r="H290" i="3" s="1"/>
  <c r="E288" i="3"/>
  <c r="H288" i="3" s="1"/>
  <c r="H292" i="3"/>
  <c r="E266" i="3"/>
  <c r="H266" i="3" s="1"/>
  <c r="H264" i="3"/>
  <c r="E268" i="3"/>
  <c r="H268" i="3" s="1"/>
  <c r="E260" i="3"/>
  <c r="H260" i="3" s="1"/>
  <c r="H262" i="3"/>
  <c r="H175" i="3"/>
  <c r="E286" i="3" l="1"/>
  <c r="H286" i="3" s="1"/>
  <c r="E284" i="3"/>
  <c r="H284" i="3" s="1"/>
  <c r="H272" i="3"/>
  <c r="H256" i="3" l="1"/>
  <c r="E60" i="3" l="1"/>
  <c r="H60" i="3" s="1"/>
  <c r="E52" i="3"/>
  <c r="H52" i="3" s="1"/>
  <c r="H31" i="3"/>
  <c r="H51" i="2"/>
  <c r="H49" i="2"/>
  <c r="H45" i="2"/>
  <c r="H43" i="2"/>
  <c r="H41" i="2"/>
  <c r="H39" i="2"/>
  <c r="H37" i="2"/>
  <c r="H35" i="2"/>
  <c r="H33" i="2"/>
  <c r="H31" i="2"/>
  <c r="H29" i="2"/>
  <c r="H27" i="2"/>
  <c r="H25" i="2"/>
  <c r="H23" i="2"/>
  <c r="H21" i="2"/>
  <c r="H19" i="2"/>
  <c r="H17" i="2"/>
  <c r="A19" i="2"/>
  <c r="A21" i="2" s="1"/>
  <c r="A23" i="2" s="1"/>
  <c r="A25" i="2" s="1"/>
  <c r="A27" i="2" s="1"/>
  <c r="A29" i="2" s="1"/>
  <c r="A31" i="2" s="1"/>
  <c r="A33" i="2" s="1"/>
  <c r="A35" i="2" s="1"/>
  <c r="A37" i="2" s="1"/>
  <c r="A39" i="2" s="1"/>
  <c r="A41" i="2" s="1"/>
  <c r="A43" i="2" s="1"/>
  <c r="A45" i="2" s="1"/>
  <c r="A49" i="2" s="1"/>
  <c r="A51" i="2" s="1"/>
  <c r="A17" i="2"/>
  <c r="H98" i="5"/>
  <c r="H93" i="5"/>
  <c r="H91" i="5"/>
  <c r="H86" i="5"/>
  <c r="H84" i="5"/>
  <c r="H82" i="5"/>
  <c r="E80" i="5"/>
  <c r="H80" i="5" s="1"/>
  <c r="H75" i="5"/>
  <c r="H73" i="5"/>
  <c r="H69" i="5"/>
  <c r="H67" i="5"/>
  <c r="E50" i="5"/>
  <c r="H50" i="5" s="1"/>
  <c r="H46" i="5"/>
  <c r="H37" i="5"/>
  <c r="H33" i="5"/>
  <c r="E28" i="5"/>
  <c r="H28" i="5" s="1"/>
  <c r="E26" i="5"/>
  <c r="H26" i="5" s="1"/>
  <c r="E24" i="5"/>
  <c r="H24" i="5" s="1"/>
  <c r="H17" i="5"/>
  <c r="A17" i="5"/>
  <c r="A19" i="5" s="1"/>
  <c r="A24" i="5" s="1"/>
  <c r="A26" i="5" s="1"/>
  <c r="A28" i="5" s="1"/>
  <c r="A33" i="5" s="1"/>
  <c r="A37" i="5" s="1"/>
  <c r="A41" i="5" s="1"/>
  <c r="A46" i="5" l="1"/>
  <c r="A50" i="5" s="1"/>
  <c r="A52" i="5" s="1"/>
  <c r="A69" i="5"/>
  <c r="A73" i="5" s="1"/>
  <c r="A75" i="5" s="1"/>
  <c r="A80" i="5" s="1"/>
  <c r="A82" i="5" s="1"/>
  <c r="A84" i="5" s="1"/>
  <c r="A86" i="5" s="1"/>
  <c r="A91" i="5" s="1"/>
  <c r="A93" i="5" s="1"/>
  <c r="A98" i="5" s="1"/>
  <c r="H53" i="2"/>
  <c r="H54" i="2" s="1"/>
  <c r="H55" i="2" s="1"/>
  <c r="H41" i="5"/>
  <c r="H19" i="5"/>
  <c r="H101" i="5" l="1"/>
  <c r="H102" i="5" s="1"/>
  <c r="H103" i="5" s="1"/>
  <c r="H44" i="3"/>
  <c r="E70" i="3"/>
  <c r="H70" i="3" s="1"/>
  <c r="H68" i="3"/>
  <c r="H66" i="3"/>
  <c r="H48" i="3" l="1"/>
  <c r="H29" i="3" l="1"/>
  <c r="A17" i="3" l="1"/>
  <c r="A19" i="3" s="1"/>
  <c r="A23" i="3" s="1"/>
  <c r="A25" i="3" s="1"/>
  <c r="A27" i="3" s="1"/>
  <c r="A29" i="3" s="1"/>
  <c r="A31" i="3" s="1"/>
  <c r="A36" i="3" s="1"/>
  <c r="A40" i="3" s="1"/>
  <c r="A44" i="3" l="1"/>
  <c r="A48" i="3" l="1"/>
  <c r="A56" i="3" s="1"/>
  <c r="A60" i="3" s="1"/>
  <c r="A62" i="3" s="1"/>
  <c r="A66" i="3" l="1"/>
  <c r="A68" i="3" s="1"/>
  <c r="A70" i="3" s="1"/>
  <c r="A75" i="3" s="1"/>
  <c r="A80" i="3" s="1"/>
  <c r="A82" i="3" l="1"/>
  <c r="A84" i="3" s="1"/>
  <c r="A103" i="3" l="1"/>
  <c r="A105" i="3" s="1"/>
  <c r="A107" i="3" s="1"/>
  <c r="A109" i="3" s="1"/>
  <c r="A122" i="3" l="1"/>
  <c r="A124" i="3" s="1"/>
  <c r="A126" i="3" s="1"/>
  <c r="A130" i="3" s="1"/>
  <c r="A134" i="3" s="1"/>
  <c r="A142" i="3" s="1"/>
  <c r="A144" i="3" s="1"/>
  <c r="A182" i="3" s="1"/>
  <c r="A184" i="3" s="1"/>
  <c r="A186" i="3" s="1"/>
  <c r="A188" i="3" s="1"/>
  <c r="A190" i="3" s="1"/>
  <c r="A192" i="3" s="1"/>
  <c r="A194" i="3" s="1"/>
  <c r="A196" i="3" s="1"/>
  <c r="A198" i="3" s="1"/>
  <c r="A200" i="3" s="1"/>
  <c r="A202" i="3" s="1"/>
  <c r="A204" i="3" s="1"/>
  <c r="A206" i="3" s="1"/>
  <c r="A208" i="3" s="1"/>
  <c r="A210" i="3" s="1"/>
  <c r="A215" i="3" s="1"/>
  <c r="A217" i="3" s="1"/>
  <c r="A219" i="3" s="1"/>
  <c r="A221" i="3" s="1"/>
  <c r="A223" i="3" s="1"/>
  <c r="A225" i="3" s="1"/>
  <c r="A227" i="3" s="1"/>
  <c r="A229" i="3" s="1"/>
  <c r="A231" i="3" s="1"/>
  <c r="A233" i="3" s="1"/>
  <c r="A235" i="3" s="1"/>
  <c r="A237" i="3" s="1"/>
  <c r="A239" i="3" s="1"/>
  <c r="A243" i="3" s="1"/>
  <c r="A111" i="3"/>
  <c r="H144" i="3"/>
  <c r="E140" i="3"/>
  <c r="H140" i="3" s="1"/>
  <c r="H134" i="3"/>
  <c r="A161" i="3" l="1"/>
  <c r="E142" i="3"/>
  <c r="H142" i="3" s="1"/>
  <c r="A167" i="3" l="1"/>
  <c r="A169" i="3" s="1"/>
  <c r="A171" i="3" s="1"/>
  <c r="H132" i="3"/>
  <c r="H130" i="3"/>
  <c r="H124" i="3"/>
  <c r="H122" i="3"/>
  <c r="A175" i="3" l="1"/>
  <c r="A245" i="3" s="1"/>
  <c r="A247" i="3" s="1"/>
  <c r="A249" i="3" s="1"/>
  <c r="A251" i="3" s="1"/>
  <c r="A258" i="3" s="1"/>
  <c r="A260" i="3" s="1"/>
  <c r="A262" i="3" s="1"/>
  <c r="A264" i="3" s="1"/>
  <c r="A266" i="3" s="1"/>
  <c r="A268" i="3" s="1"/>
  <c r="A272" i="3" s="1"/>
  <c r="A274" i="3" s="1"/>
  <c r="H62" i="3"/>
  <c r="H126" i="3"/>
  <c r="H27" i="3"/>
  <c r="E25" i="3"/>
  <c r="H25" i="3" s="1"/>
  <c r="E23" i="3"/>
  <c r="H23" i="3" s="1"/>
  <c r="E19" i="3"/>
  <c r="E56" i="3" s="1"/>
  <c r="E17" i="3"/>
  <c r="E40" i="3" s="1"/>
  <c r="E36" i="3" s="1"/>
  <c r="A286" i="3" l="1"/>
  <c r="A288" i="3" s="1"/>
  <c r="A290" i="3" s="1"/>
  <c r="A292" i="3" s="1"/>
  <c r="A314" i="3" s="1"/>
  <c r="H17" i="3"/>
  <c r="H56" i="3"/>
  <c r="H19" i="3"/>
  <c r="H36" i="3" l="1"/>
  <c r="H40" i="3"/>
  <c r="H317" i="3" l="1"/>
  <c r="H318" i="3" s="1"/>
  <c r="H319" i="3" s="1"/>
</calcChain>
</file>

<file path=xl/sharedStrings.xml><?xml version="1.0" encoding="utf-8"?>
<sst xmlns="http://schemas.openxmlformats.org/spreadsheetml/2006/main" count="591" uniqueCount="295">
  <si>
    <t>FOLIO No.</t>
  </si>
  <si>
    <t>SECRETARIA DE INFRAESTRUCTURA</t>
  </si>
  <si>
    <t>No. CPTO.</t>
  </si>
  <si>
    <t>CONCEPTO</t>
  </si>
  <si>
    <t>UNID.</t>
  </si>
  <si>
    <t>CANT.</t>
  </si>
  <si>
    <t>P.U.</t>
  </si>
  <si>
    <t>PRECIO CON LETRA</t>
  </si>
  <si>
    <t>IMPORTE</t>
  </si>
  <si>
    <t>RELLENOS Y TERRAPLENES</t>
  </si>
  <si>
    <t>ML</t>
  </si>
  <si>
    <t>M2</t>
  </si>
  <si>
    <t>M3</t>
  </si>
  <si>
    <t>INFRAESTRUCTURA Y SERVICIOS URBANOS</t>
  </si>
  <si>
    <t>PZA</t>
  </si>
  <si>
    <t>GUARNICIONES Y PARAPETOS</t>
  </si>
  <si>
    <t>KG</t>
  </si>
  <si>
    <t>SUBTOTAL</t>
  </si>
  <si>
    <t>TOTAL</t>
  </si>
  <si>
    <t>IMPORTE TOTAL CON LETRA:</t>
  </si>
  <si>
    <t>JGO</t>
  </si>
  <si>
    <t>VARIOS</t>
  </si>
  <si>
    <t>LIMPIEZA FINAL DE LA OBRA</t>
  </si>
  <si>
    <t>ACABADOS</t>
  </si>
  <si>
    <t>CANCELERÍA</t>
  </si>
  <si>
    <t>MTS</t>
  </si>
  <si>
    <t>CONSECUTIVO</t>
  </si>
  <si>
    <t>PREELIMINARES</t>
  </si>
  <si>
    <t>PISOS</t>
  </si>
  <si>
    <t>MUROS</t>
  </si>
  <si>
    <t>MOVIMIENTO DE TIERRAS</t>
  </si>
  <si>
    <t>ALBAÑILERÍA</t>
  </si>
  <si>
    <t>FIRMES</t>
  </si>
  <si>
    <t>EXCAVACIONES Y PERFORACIONES</t>
  </si>
  <si>
    <t>TRAZO Y NIVELACIÓN</t>
  </si>
  <si>
    <t>DEMOLICIÓN, DESMANTELAMIENTO Y RETIRO</t>
  </si>
  <si>
    <t>CARGA Y ACARREO</t>
  </si>
  <si>
    <r>
      <rPr>
        <b/>
        <sz val="9"/>
        <color theme="1"/>
        <rFont val="Swis721 Lt BT"/>
        <family val="2"/>
      </rPr>
      <t>FIRME DE 12CM DE ESPESOR</t>
    </r>
    <r>
      <rPr>
        <sz val="9"/>
        <color theme="1"/>
        <rFont val="Swis721 Lt BT"/>
        <family val="2"/>
      </rPr>
      <t xml:space="preserve"> ,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t>
    </r>
  </si>
  <si>
    <t>MUROS, DALAS Y CASTILLOS</t>
  </si>
  <si>
    <r>
      <rPr>
        <b/>
        <sz val="9"/>
        <color theme="1"/>
        <rFont val="Swis721 Lt BT"/>
        <family val="2"/>
      </rPr>
      <t>APLANADO DE YESO EN MUROS INTERIORES</t>
    </r>
    <r>
      <rPr>
        <sz val="9"/>
        <color theme="1"/>
        <rFont val="Swis721 Lt BT"/>
        <family val="2"/>
      </rPr>
      <t xml:space="preserve"> A PLOMO 2 CM DE ESPESOR PROMEDIO. INCLUYE: FILETEO EN VENTANAS Y MARCOS DE PUERTAS, PLOMEO, HERRAMIENTA, ANDAMIOS, ACARREOS, EQUIPO, MATERIALES DE CONSUMO, LIMPIEZA, MANO DE OBRA Y TODO LO NECESARIO PARA SU CORRECTA EJECUCION.</t>
    </r>
  </si>
  <si>
    <t>CIELOS Y PLAFONES</t>
  </si>
  <si>
    <t>EQUIPAMIENTO URBANO</t>
  </si>
  <si>
    <t>MOBILIARIO</t>
  </si>
  <si>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TONO COLIFLOR-002-01, PARA OFICINAS,BODEGA, CAMERINOS Y SALÓN POLIVALENTE</t>
    </r>
    <r>
      <rPr>
        <sz val="9"/>
        <color theme="1"/>
        <rFont val="Swis721 Lt BT"/>
        <family val="2"/>
      </rPr>
      <t xml:space="preserve"> A DOS MANOS,  INCLUYE: SUMINISTROS, PROTECCIÓN DE  AREAS ADYACENTES, SELLADOR 5 X 1 MARCA COMEX O EQUIVALENTE, ANDAMIOS, DESPERDICIOS, HERRAMIENTA, EQUIPO, MATERIAL DE CONSUMO, MANO DE OBRA Y TODO LO NECESARIO PARA SU CORRECTA EJECUCIÓN.</t>
    </r>
  </si>
  <si>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BOMBILLA 005-02, PARA MURO EXTERIOR, </t>
    </r>
    <r>
      <rPr>
        <sz val="9"/>
        <color theme="1"/>
        <rFont val="Swis721 Lt BT"/>
        <family val="2"/>
      </rPr>
      <t>A DOS MANOS,  INCLUYE: SUMINISTROS, PROTECCIÓN DE  AREAS ADYACENTES, SELLADOR 5 X 1 MARCA COMEX O EQUIVALENTE, ANDAMIOS, DESPERDICIOS, HERRAMIENTA, EQUIPO, MATERIAL DE CONSUMO, MANO DE OBRA Y TODO LO NECESARIO PARA SU CORRECTA EJECUCIÓN.</t>
    </r>
  </si>
  <si>
    <r>
      <rPr>
        <b/>
        <sz val="9"/>
        <rFont val="Swis721 Lt BT"/>
        <family val="2"/>
      </rPr>
      <t>PLAFON DE TABLARROCA EN LOBBY INTERIOR PB Y EXPLANADA EXTERIOR PA</t>
    </r>
    <r>
      <rPr>
        <sz val="9"/>
        <rFont val="Swis721 Lt BT"/>
        <family val="2"/>
      </rPr>
      <t>,  1 CARA DE PANEL DE YESO DE 1/2" DE ESPESOR. INC. CANALETA DE CARGA, CANAL LISTÓN CALIBRE 26 @ 45.7 CM, INCLUYE: ANGULO DE AMARRE, MATERIALES, CORTES, DESPERDICIOS, SELLO, CINTA, ELEMENTOS DE FIJACIÓN,  ANDAMIOS, HERRAMIENTA, MANO DE OBRA Y TODO LO NECESARIO PARA SU CORRECTA EJECUCIÓN. INCLUYE ADEMÁS  ACABADO REDIMIX AFINADO</t>
    </r>
  </si>
  <si>
    <t>SUPERESTRUCTURA</t>
  </si>
  <si>
    <t>ACERO ESTRUCTURAL</t>
  </si>
  <si>
    <t>PUERTAS</t>
  </si>
  <si>
    <t>MOVIMIENTOS DE TIERRAS</t>
  </si>
  <si>
    <t>EXCAVACIÓNES Y PERFORACIONES</t>
  </si>
  <si>
    <t>RENIVELACION DE POZO DE VISTA PARA DAR NIVEL DE RASANTE.  INCLUYE: SUMINISTRO Y COLOCACION DE CONCRETOS, MORTEROS, LADRILLO PLUS, CIMBRADO, DESCIMBRADO ASI COMO TAPA Y BROCAL DE CONCRETO POLIMERICO NUEVO, ADEMAS DE LA CARGA Y ACARREO A TIRO LIBRE, MATERIALES, MANO DE OBRA, EQUIPO Y HERRAMIENTA NECESARIOS PARA SU BUENA EJECUCION Y FUNCIONAMIENTO.</t>
  </si>
  <si>
    <t>RENIVELACION DE SERVICIOS</t>
  </si>
  <si>
    <t>ABASTECIMIENTO DE AGUA</t>
  </si>
  <si>
    <t>REPOSICION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</si>
  <si>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REPOSICION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</si>
  <si>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PZA.</t>
  </si>
  <si>
    <t>MOBILIARIO URBANO</t>
  </si>
  <si>
    <t>DEMOLICIÓN, DESMANTELAMIENTO Y RETIROS</t>
  </si>
  <si>
    <t>PROYECTO:</t>
  </si>
  <si>
    <t>OBRA:</t>
  </si>
  <si>
    <t>UBICACIÓN:</t>
  </si>
  <si>
    <t>MUNICIPIO:</t>
  </si>
  <si>
    <t>ALLENDE, N.L.</t>
  </si>
  <si>
    <t>RENIVELACION DE REGISTRO EXISTENTE. INCLUYE: MATERIALES, HERRAMIENTA, MANO DE OBRA, EQUIPO Y TODO LO NECESARIO PAR SU CORRECTA EJECUCIÓN.</t>
  </si>
  <si>
    <t>SUBSECRETARÍA DE CONSTRUCCIÓN</t>
  </si>
  <si>
    <t>DIRECCIÓN DE PROYECTOS</t>
  </si>
  <si>
    <t>CALLE JUÁREZ ENTRE PRIVADA. MORELOS Y MORELOS</t>
  </si>
  <si>
    <t>ALUMBRADO</t>
  </si>
  <si>
    <r>
      <t>SUMINISTRO E INSTALACIÓN DE</t>
    </r>
    <r>
      <rPr>
        <b/>
        <sz val="9"/>
        <color theme="1"/>
        <rFont val="Swis721 Lt BT"/>
        <family val="2"/>
      </rPr>
      <t xml:space="preserve"> MACETERO</t>
    </r>
    <r>
      <rPr>
        <sz val="9"/>
        <color theme="1"/>
        <rFont val="Swis721 Lt BT"/>
        <family val="2"/>
      </rPr>
      <t xml:space="preserve"> MARCA NEKO O EQUIVALENTE EN CALIDAD, MODELO SKU:PDG-17-08, LÍNEA PEDREGAL, FABRICADO DE CONCRETO Y PLACA DE ACERO, ACABADO PULIDO EN CONCRETO COLOR GRIS CLAROY PLACA CON PINTURA ELECTROSTÁTICA. MEDIDAS L:0.75 A:0.75 Y H:0.80M. INCLUYE: MATERIAL, MANO DE OBRA, HERRAMIENTA Y TODO LO NECESARIO PARA SU CORRECTA INSTALACIÓN.</t>
    </r>
  </si>
  <si>
    <r>
      <t>SUMINISTRO E  INSTALACIÓN DE</t>
    </r>
    <r>
      <rPr>
        <b/>
        <sz val="9"/>
        <color theme="1"/>
        <rFont val="Swis721 Lt BT"/>
        <family val="2"/>
      </rPr>
      <t xml:space="preserve"> BOLARDO</t>
    </r>
    <r>
      <rPr>
        <sz val="9"/>
        <color theme="1"/>
        <rFont val="Swis721 Lt BT"/>
        <family val="2"/>
      </rPr>
      <t xml:space="preserve"> MARCA BKT O EQUIVALENTE EN CALIDAD, MODELO BKT-BO-004/AHOGADO, FABRICADO CON TUBO CÉDULA 30 CON CABEZAL DE ALUMINIO, COLOR GRIS OBSCURO,  ACABADO GALVANIZADO EN FRÍO, PINTURA POLIÉSTER, ANCLAJE POR AHOGAMIENTO CON DADO DE CONCRETO F´C=150KG/CM² DE 40 X 40CMS. INCLUYE:  MATERIAL, MANO DE OBRA, HERRAMIENTA Y TODO LO NECESARIO PARA SU CORRECTA INSTALACIÓN. </t>
    </r>
  </si>
  <si>
    <r>
      <rPr>
        <b/>
        <sz val="9"/>
        <color theme="1"/>
        <rFont val="Swis721 Lt BT"/>
        <family val="2"/>
      </rPr>
      <t>TRAZO Y NIVELACIÓN DE LA OBRA</t>
    </r>
    <r>
      <rPr>
        <sz val="9"/>
        <color theme="1"/>
        <rFont val="Swis721 Lt BT"/>
        <family val="2"/>
      </rPr>
      <t>, UTILIZANDO BANCOS DE NIVEL  GEOREFRENCIADOS Y ESTABLECIENDO REFERENCIAS DE CAMPO, INCLUYE: BRIGADA DE TOPOGRAFIA DURANTE EL TIEMPO QUE DURE LA OBRA, EQUIPO, MATERIALES, HERRAMIENTA, MANO DE OBRA Y TODO LO NECESARIO PARA SU CORRECTA EJECUCIÓN.</t>
    </r>
  </si>
  <si>
    <r>
      <rPr>
        <b/>
        <sz val="9"/>
        <color theme="1"/>
        <rFont val="Swis721 Lt BT"/>
        <family val="2"/>
      </rPr>
      <t>DEMOLICIÓN DE CORDONES O GUARNICIONES DE CONCRETO EXISTENTES</t>
    </r>
    <r>
      <rPr>
        <sz val="9"/>
        <color theme="1"/>
        <rFont val="Swis721 Lt BT"/>
        <family val="2"/>
      </rPr>
      <t>, DE HASTA 15CMS DE ESPESOR, POR MEDIOS MECANICOS Y/O MANUALES. INCLUYE: MANO DE OBRA, MAQUINARIA, HERRAMIENTA, EQUIPO, TRASPALEO Y ACAMELLONAMIENTO DE MATERIAL PARA SU RETIRO, Y TODO LO NECESARIO PARA SU CORRECTA EJECUCIÓN.</t>
    </r>
  </si>
  <si>
    <r>
      <rPr>
        <b/>
        <sz val="9"/>
        <color theme="1"/>
        <rFont val="Swis721 Lt BT"/>
        <family val="2"/>
      </rPr>
      <t>DEMOLICION DE CARPETA ASFALTICA</t>
    </r>
    <r>
      <rPr>
        <sz val="9"/>
        <color theme="1"/>
        <rFont val="Swis721 Lt BT"/>
        <family val="2"/>
      </rPr>
      <t xml:space="preserve"> DE ESPESOR VARIABLE DE 3 A 5 CM, INCLUYE: ACAMELLONAMIENTO DEL MATERIAL PRODUCTO DE LA DEMOLICION LISTO PARA SU RETIRO. EQUIPO, HERRAMIENTA, MANO DE OBRA MAQUINARIA Y TODO LO NECESARIO PARA SU CORRECTA EJECUCION.</t>
    </r>
  </si>
  <si>
    <r>
      <rPr>
        <b/>
        <sz val="9"/>
        <color theme="1"/>
        <rFont val="Swis721 Lt BT"/>
        <family val="2"/>
      </rPr>
      <t>CORTE EN MATERIAL TIPO I Y II,</t>
    </r>
    <r>
      <rPr>
        <sz val="9"/>
        <color theme="1"/>
        <rFont val="Swis721 Lt BT"/>
        <family val="2"/>
      </rPr>
      <t xml:space="preserve"> PARA FORMACION DE CAJA, POR MEDIOS MECÁNICOS, VOLUMEN MEDIDO EN SECCION, INCLUYE: MAQUINARIA, HERRAMIENTA, EQUIPO, MANO DE OBRA Y ACAMELLONAMIENTO PARA SU POSTERIOR RETIRO.</t>
    </r>
  </si>
  <si>
    <r>
      <rPr>
        <b/>
        <sz val="9"/>
        <color theme="1"/>
        <rFont val="Swis721 Lt BT"/>
        <family val="2"/>
      </rPr>
      <t>RELLENO Y COMPACTACIÓN</t>
    </r>
    <r>
      <rPr>
        <sz val="9"/>
        <color theme="1"/>
        <rFont val="Swis721 Lt BT"/>
        <family val="2"/>
      </rPr>
      <t xml:space="preserve"> CON MATERIAL DE BANCO EN CAPAS DE 20 CM DE ESPESOR, COMPACTADAS AL 95% DE SU PVSM, VOLUMEN MEDIDO EN SECCION, INCLUYE: SUMINISTRO DE MATERIAL, AGUA, HOMOGENIZACIÓN, VOLUMEN MEDIDO EN SECCION, HERRAMIENTA, EQUIPO, MANO DE OBRA Y TODO LO NECESARIO PARA SU CORRECTA EJECUCION.</t>
    </r>
  </si>
  <si>
    <r>
      <rPr>
        <b/>
        <sz val="9"/>
        <color theme="1"/>
        <rFont val="Swis721 Lt BT"/>
        <family val="2"/>
      </rPr>
      <t>LIMPIEZA FINAL DE LA OBRA</t>
    </r>
    <r>
      <rPr>
        <sz val="9"/>
        <color theme="1"/>
        <rFont val="Swis721 Lt BT"/>
        <family val="2"/>
      </rPr>
      <t xml:space="preserve"> Y DURANTE EL PERIODO DE EJECUCION DE LA MISMA. INCLUYE: RETIRO DE MATERIALES, SOBRANTES, DESPERDICIOS, ACARREOS, MATERIALES Y MANO DE OBRA.</t>
    </r>
  </si>
  <si>
    <t>IVA</t>
  </si>
  <si>
    <t>LICITACIÓN:</t>
  </si>
  <si>
    <r>
      <rPr>
        <b/>
        <sz val="9"/>
        <color theme="1"/>
        <rFont val="Swis721 Lt BT"/>
        <family val="2"/>
      </rPr>
      <t>TRAZO Y NIVELACION</t>
    </r>
    <r>
      <rPr>
        <sz val="9"/>
        <color theme="1"/>
        <rFont val="Swis721 Lt BT"/>
        <family val="2"/>
      </rPr>
      <t xml:space="preserve"> DEL AREA A CONSTRUIR ESTABLECIENDO EJES DE REFERENCIA. INCLUYE: LOCALIZACION DE INSTALACIONES HIDRAULICAS, SANITARIAS, BRIGADAS TOPOGRAFICAS A DISPOSICION DE LA SUPERVSION, EQUIPO, HERRAMIENTAS, MATERIALES DE CONSUMO, MANIOBRAS, ACARREOS, LIMPIEZA Y TODO   LO NECESARIO PARA SU CORRECTA EJECUCION.</t>
    </r>
  </si>
  <si>
    <r>
      <rPr>
        <b/>
        <sz val="9"/>
        <color theme="1"/>
        <rFont val="Swis721 Lt BT"/>
        <family val="2"/>
      </rPr>
      <t>LIMPIEZA Y DESHIERBE</t>
    </r>
    <r>
      <rPr>
        <sz val="9"/>
        <color theme="1"/>
        <rFont val="Swis721 Lt BT"/>
        <family val="2"/>
      </rPr>
      <t xml:space="preserve"> DEL AREA POR MEDIOS MANUALES O MECANICOS,(ÁREA DE VESTÍBULO EXTERIOR) INCLUYE: MAQUINARIA, EQUIPO, CARGA, DESCARGA Y ACARREOS HASTA LUGAR INDICADO POR LA SUPERVICION HERRAMIENTA Y MANO DE OBRA.</t>
    </r>
  </si>
  <si>
    <r>
      <rPr>
        <b/>
        <sz val="9"/>
        <color theme="1"/>
        <rFont val="Swis721 Lt BT"/>
        <family val="2"/>
      </rPr>
      <t>DEMOLICION DE COLUMNAS DE CONCRETO REFORZADO</t>
    </r>
    <r>
      <rPr>
        <sz val="9"/>
        <color theme="1"/>
        <rFont val="Swis721 Lt BT"/>
        <family val="2"/>
      </rPr>
      <t xml:space="preserve"> POR MEDIOS MANUALES O MECANICOS, VOLUMEN MEDIDO EN SECCION. INCLUYE: ANDAMIOS, EQUIPO DE CORTE, MANO DE OBRA, MAQUINARIA, HERRAMIENTA, EQUIPO,  TRASPALEO Y ACAMELLONAMIENTO DE MATERIAL PARA SU RETIRO.</t>
    </r>
  </si>
  <si>
    <r>
      <rPr>
        <b/>
        <sz val="9"/>
        <color theme="1"/>
        <rFont val="Swis721 Lt BT"/>
        <family val="2"/>
      </rPr>
      <t>CORTE EN MATERIAL TIPO I Y II</t>
    </r>
    <r>
      <rPr>
        <sz val="9"/>
        <color theme="1"/>
        <rFont val="Swis721 Lt BT"/>
        <family val="2"/>
      </rPr>
      <t>, PARA NIVELES DE PROYECTO, POR MEDIOS MECÁNICOS, VOLUMEN MEDIDO EN SECCION, INCLUYE: MAQUINARIA, HERRAMIENTA, EQUIPO, MANO DE OBRA Y ACAMELLONAMIENTO PARA SU POSTERIOR RETIRO.</t>
    </r>
  </si>
  <si>
    <r>
      <rPr>
        <b/>
        <sz val="9"/>
        <color theme="1"/>
        <rFont val="Swis721 Lt BT"/>
        <family val="2"/>
      </rPr>
      <t>RELLENO CON MATERIAL DE BANCO</t>
    </r>
    <r>
      <rPr>
        <sz val="9"/>
        <color theme="1"/>
        <rFont val="Swis721 Lt BT"/>
        <family val="2"/>
      </rPr>
      <t xml:space="preserve"> EN CAPAS DE 20 CM DE ESPESOR, COMPACTADAS AL 95% DE SU PVSM, VOLUMEN MEDIDO EN SECCION, INCLUYE: MATERIAL, AGUA, HOMOGENIZACIÓN, EQUIPO, HERRAMIENTAS Y MANO DE OBRA. VOLUMEN MEDIDO EN SECCION</t>
    </r>
  </si>
  <si>
    <t>CARPINTERÍA</t>
  </si>
  <si>
    <t>VENTANAS</t>
  </si>
  <si>
    <t>ÁREA DE VESTÍBULO, OFICINAS, SANITARIOS, TAQUILLA Y CAMERINOS</t>
  </si>
  <si>
    <t>INSTALACIÓNES HIDRÁULICAS</t>
  </si>
  <si>
    <t>INSTALACIÓNES SANITARIAS</t>
  </si>
  <si>
    <t>LÍNEA DE DESCARGA A REGISTRO (SANITARIO)</t>
  </si>
  <si>
    <t>LOCALIZACION DE TUBERIA DE DESCARGA DE DRENAJE SANITARIO DEL EDIFICIO PARA LA CONEXIÓN A LA DESCARGA INCLUYE: HERRAMIENTA,  EQUIPO, MANO DE OBRA, Y LO NECESARIO PARA SU UBICACIÓN.</t>
  </si>
  <si>
    <t>TUBERÍA</t>
  </si>
  <si>
    <r>
      <t xml:space="preserve">SUMINISTRO Y COLOCACIÓN DE </t>
    </r>
    <r>
      <rPr>
        <b/>
        <sz val="9"/>
        <color rgb="FF000000"/>
        <rFont val="Swis721 Lt BT"/>
        <family val="2"/>
      </rPr>
      <t>MURO DE BLOCK DE CONCRETO PARA JARDINERA EN ACCESO</t>
    </r>
    <r>
      <rPr>
        <sz val="9"/>
        <color rgb="FF000000"/>
        <rFont val="Swis721 Lt BT"/>
        <family val="2"/>
      </rPr>
      <t>, CURADO AL VAPOR DE 15 X 20 X 40 CM CON MORTERO CEMENTO-ARENA 1:5 A MEZCLA CORTADA. INCLUYE: MATERIALES, HERRAMIENTA, EQUIPO, ELEVACIONES, ACARREOS, ANDAMIAJES, MANO DE OBRA Y TODO LO NECESARIO PARA SU CORRECTA EJECUCIÓN.</t>
    </r>
  </si>
  <si>
    <t xml:space="preserve"> RAMPA DE ACCESO Y JARDINERA</t>
  </si>
  <si>
    <r>
      <rPr>
        <b/>
        <sz val="9"/>
        <color theme="1"/>
        <rFont val="Swis721 Lt BT"/>
        <family val="2"/>
      </rPr>
      <t xml:space="preserve">ZARPEO Y AFINE </t>
    </r>
    <r>
      <rPr>
        <sz val="9"/>
        <color theme="1"/>
        <rFont val="Swis721 Lt BT"/>
        <family val="2"/>
      </rPr>
      <t>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</si>
  <si>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theme="1"/>
        <rFont val="Swis721 Lt BT"/>
        <family val="2"/>
      </rPr>
      <t>DEMOLICION DE MURO DE CONCRETO  DE 4.40 MTS. DE  DE ALTURA</t>
    </r>
    <r>
      <rPr>
        <sz val="9"/>
        <color theme="1"/>
        <rFont val="Swis721 Lt BT"/>
        <family val="2"/>
      </rPr>
      <t xml:space="preserve"> X  </t>
    </r>
    <r>
      <rPr>
        <b/>
        <sz val="9"/>
        <color theme="1"/>
        <rFont val="Swis721 Lt BT"/>
        <family val="2"/>
      </rPr>
      <t>0.15  MTS. DE ANCHO</t>
    </r>
    <r>
      <rPr>
        <sz val="9"/>
        <color theme="1"/>
        <rFont val="Swis721 Lt BT"/>
        <family val="2"/>
      </rPr>
      <t>.</t>
    </r>
    <r>
      <rPr>
        <b/>
        <sz val="9"/>
        <color theme="1"/>
        <rFont val="Swis721 Lt BT"/>
        <family val="2"/>
      </rPr>
      <t xml:space="preserve"> EN AREA A REMODELAR (INTERIOR)</t>
    </r>
    <r>
      <rPr>
        <sz val="9"/>
        <color theme="1"/>
        <rFont val="Swis721 Lt BT"/>
        <family val="2"/>
      </rPr>
      <t>. INCLUYE:  SUMIINISTRO DE MATERIAL, RETIRO DE ESCOMBRO FUERA DE LA OBRA A TIRO LIBRE, LIMPIEZA, MANIOBRAS,  FILETES,  HERRAMIENTA, EQUIPO Y TODO LO NECESARIO PARA SU CORRECTA EJECUCION Y MANO DE OBRA.</t>
    </r>
  </si>
  <si>
    <t>CISTERNA, CUARTO DE MÁQUINAS Y ESCALERAS</t>
  </si>
  <si>
    <t>ESTRUCTURA EN ESCALERAS INTERIORES Y EXTERIORES</t>
  </si>
  <si>
    <t>CISTERNA Y CUARTO DE MÁQUINAS</t>
  </si>
  <si>
    <r>
      <rPr>
        <b/>
        <sz val="9"/>
        <color theme="1"/>
        <rFont val="Swis721 Lt BT"/>
        <family val="2"/>
      </rPr>
      <t>EXCAVACION</t>
    </r>
    <r>
      <rPr>
        <sz val="9"/>
        <color theme="1"/>
        <rFont val="Swis721 Lt BT"/>
        <family val="2"/>
      </rPr>
      <t xml:space="preserve"> , CON RETROEXCAVADORA EN MATERIAL TIPO "II"  DE 0.00 A 2.00 M. DE PROFUNDIDADA LINEAS DE PROYECTO,  AFINE DE TALUDES Y FONDO, INCLUYE: MANO DE OBRA, HERRAMIENTA, SOBREXCAVACION, RETIRO DEL MATERIAL FUERA DE LA OBRA Y TODO LO NECESARIO PARA SU CORRECTA EJECUCIÓN.</t>
    </r>
  </si>
  <si>
    <r>
      <rPr>
        <b/>
        <sz val="9"/>
        <color theme="1"/>
        <rFont val="Swis721 Lt BT"/>
        <family val="2"/>
      </rPr>
      <t>CARGA, ACARREO Y DESCARGA</t>
    </r>
    <r>
      <rPr>
        <sz val="9"/>
        <color theme="1"/>
        <rFont val="Swis721 Lt BT"/>
        <family val="2"/>
      </rPr>
      <t xml:space="preserve"> DEL MATERIAL PRODUCTO DE LAS EXCAVACIONES, A TIRO LIBRE A SITIO APROBADO POR MUNICIPIO,  VOLUMEN MEDIDO EN SECCION.  INCLUYE: EQUIPO Y MANO DE OBRA Y TODO LO NECESARIO PARA LA CORRECTA EJECUCION DE LOS TRABAJOS.</t>
    </r>
  </si>
  <si>
    <r>
      <rPr>
        <b/>
        <sz val="9"/>
        <color theme="1"/>
        <rFont val="Swis721 Lt BT"/>
        <family val="2"/>
      </rPr>
      <t>RELLENO CON MATERIAL PRODUCTO DE LA EXCAVACION</t>
    </r>
    <r>
      <rPr>
        <sz val="9"/>
        <color theme="1"/>
        <rFont val="Swis721 Lt BT"/>
        <family val="2"/>
      </rPr>
      <t xml:space="preserve"> SELECCIONADO Y EN CAPAS NO MAYORES DE 20 CM DE ESPESOR, COMPACTADAS AL 95% DE SU PVSM, VOLUMEN MEDIDO EN SECCION, INCLUYE: MATERIAL, AGUA, HOMOGENIZACIÓN, EQUIPO, HERRAMIENTAS Y MANO DE OBRA.</t>
    </r>
  </si>
  <si>
    <r>
      <rPr>
        <b/>
        <sz val="9"/>
        <color theme="1"/>
        <rFont val="Swis721 Lt BT"/>
        <family val="2"/>
      </rPr>
      <t>PLANTILLAS DE CONCRETO SIMPLE F'c=100 KG/CM2 DE 5CM DE ESPESOR</t>
    </r>
    <r>
      <rPr>
        <sz val="9"/>
        <color theme="1"/>
        <rFont val="Swis721 Lt BT"/>
        <family val="2"/>
      </rPr>
      <t xml:space="preserve"> , SOBRE LA EXCAVACIÓN RECIENTE, APISONANDO LA SUPERFICIE DE LA EXCAVACIÓN CON PISÓN MECANICO. INCLUYE: MATERIALES, AGUA, DESPERDICIOS, EQUIPO, HERRAMIENTA Y MANO DE OBRA.</t>
    </r>
  </si>
  <si>
    <r>
      <rPr>
        <b/>
        <sz val="9"/>
        <color theme="1"/>
        <rFont val="Swis721 Lt BT"/>
        <family val="2"/>
      </rPr>
      <t>CONCRETO PREMEZCLADO</t>
    </r>
    <r>
      <rPr>
        <sz val="9"/>
        <color theme="1"/>
        <rFont val="Swis721 Lt BT"/>
        <family val="2"/>
      </rPr>
      <t xml:space="preserve"> EN PLANTA DOSIFICADORA DE FC=250 KG/CM2, TMA 3/4", REVENIMIENTO DE 16-18 CM, COLADO SEGÚN LAS NORMAS DEL ACI, CURADO CON MEMBRANA. INCLUYE: SUMINISTRO, COLOCACIÓN, VIBRADO, BOMBEO, DESPERDICIOS, CON ADITIVO IMPERMEABILIZANTE INTREGAL AL COLADO, CURADO,  MANO DE OBRA, HERRAMIENTAS Y EQUIPO.</t>
    </r>
  </si>
  <si>
    <r>
      <rPr>
        <b/>
        <sz val="9"/>
        <color theme="1"/>
        <rFont val="Swis721 Lt BT"/>
        <family val="2"/>
      </rPr>
      <t>CIMBRA Y DESCIMBRA APARENTE</t>
    </r>
    <r>
      <rPr>
        <sz val="9"/>
        <color theme="1"/>
        <rFont val="Swis721 Lt BT"/>
        <family val="2"/>
      </rPr>
      <t>,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</si>
  <si>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Swis721 Lt BT"/>
        <family val="2"/>
      </rPr>
      <t xml:space="preserve">CIMBRA Y DESCIMBRA COMÚN </t>
    </r>
    <r>
      <rPr>
        <sz val="9"/>
        <color theme="1"/>
        <rFont val="Swis721 Lt BT"/>
        <family val="2"/>
      </rPr>
      <t>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</si>
  <si>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Swis721 Lt BT"/>
        <family val="2"/>
      </rPr>
      <t>ACERO DE REFUERZO A BASE DE VARILLAS CORRUGADAS</t>
    </r>
    <r>
      <rPr>
        <sz val="9"/>
        <color theme="1"/>
        <rFont val="Swis721 Lt BT"/>
        <family val="2"/>
      </rPr>
      <t xml:space="preserve">  DE Fy=4,200 KG/CM2, AMARRADO EN EL LUGAR CON ALAMBRE RECOCIDO, INCLUYE: MATERIALES, CORTES, DESPERDICIOS, TRASLAPES (VER DETALLES DEL REFUERZO EN PLANOS), HABILITADO, COLOCACIÓN, ACARREOS, GANCHOS, SILLETAS, HERRAMIENTA, EQUIPO Y MANO DE OBRA</t>
    </r>
  </si>
  <si>
    <r>
      <rPr>
        <b/>
        <sz val="9"/>
        <color theme="1"/>
        <rFont val="Swis721 Lt BT"/>
        <family val="2"/>
      </rPr>
      <t>BANDA OJILLADA DE P.V.C. DE 6"</t>
    </r>
    <r>
      <rPr>
        <sz val="9"/>
        <color theme="1"/>
        <rFont val="Swis721 Lt BT"/>
        <family val="2"/>
      </rPr>
      <t>. INCLUYE: MATERIALES, DESPERDICIOS, CORTES, ELEMENTOS DE FIJACION, HERRAMIENTA, EQUIPO Y MANO DE OBRA.</t>
    </r>
  </si>
  <si>
    <r>
      <rPr>
        <b/>
        <sz val="9"/>
        <color theme="1"/>
        <rFont val="Swis721 Lt BT"/>
        <family val="2"/>
      </rPr>
      <t>CIMBRA Y DESCIMBRA COMUN PARA PEDESTAL Y VIGA DE CIMENTACION</t>
    </r>
    <r>
      <rPr>
        <sz val="9"/>
        <color theme="1"/>
        <rFont val="Swis721 Lt BT"/>
        <family val="2"/>
      </rPr>
      <t>, MEDIDA A LINEAS DE PROYECTO, UTILIZANDO TRIPLAY DE PINO DE 3/4" DE ESPESOR, LOS TROQUELES Y DEMAS REFUERZOS SERÁN DISEÑADOS  POR EL CONTRATISTA, ASI COMO MOLDURAS Y CHAFLANES RESPETANDO LA GEOMETRIA DE LAS MISMAS. INCLUYE: TRAZO, FABRICACIÓN, CORTES, DESPERDICIOS, HABILITACION, COLOCACION, MATERIALES, MANO DE OBRA, EQUIPO Y OBRA FALSA</t>
    </r>
  </si>
  <si>
    <r>
      <rPr>
        <b/>
        <sz val="9"/>
        <color theme="1"/>
        <rFont val="Swis721 Lt BT"/>
        <family val="2"/>
      </rPr>
      <t>ACERO DE REFUERZO EN PEDESTAL Y VIGA DE CIMENTACION</t>
    </r>
    <r>
      <rPr>
        <sz val="9"/>
        <color theme="1"/>
        <rFont val="Swis721 Lt BT"/>
        <family val="2"/>
      </rPr>
      <t>, CON ACERO CORRUGADO DE FY=4,200 KG/CM2, AMARRADO EN EL LUGAR CON ALAMBRE RECOCIDO. INCLUYE: MATERIALES, CORTES, DESPERDICIOS, TRASLAPES (VER DETALLES DEL REFUERZO EN PLANOS), HABILITADO, COLOCACIÓN, ACARREOS, GANCHOS, SILLETAS, HERRAMIENTA, EQUIPO Y MANO DE OBRA.</t>
    </r>
  </si>
  <si>
    <r>
      <rPr>
        <b/>
        <sz val="9"/>
        <color theme="1"/>
        <rFont val="Swis721 Lt BT"/>
        <family val="2"/>
      </rPr>
      <t>CONCRETO PREMEZCLADO EN PEDESTAL Y VIGA DE CIMENTACION</t>
    </r>
    <r>
      <rPr>
        <sz val="9"/>
        <color theme="1"/>
        <rFont val="Swis721 Lt BT"/>
        <family val="2"/>
      </rPr>
      <t xml:space="preserve"> CON ADITIVO SUPERFLUIDIZANTE Y/O REDUCTOR DE AGUA DE ALTO RANGO,  DE F'C=250 KG/CM2, TMA 3/4",   COLADO SEGÚN LAS NORMAS DEL ACI, CURADO CON MEMBRANA. INCLUYE: SUMINISTRO, COLOCACIÓN, VIBRADO, BOMBEO, DESPERDICIOS, MANO DE OBRA Y EQUIPO.</t>
    </r>
  </si>
  <si>
    <r>
      <rPr>
        <b/>
        <sz val="9"/>
        <color theme="1"/>
        <rFont val="Swis721 Lt BT"/>
        <family val="2"/>
      </rPr>
      <t>SUMINISTRO Y COLOCACIÓN DE  JUEGO DE 4 ANCLAS DE CIMENTACIÓN</t>
    </r>
    <r>
      <rPr>
        <sz val="9"/>
        <color theme="1"/>
        <rFont val="Swis721 Lt BT"/>
        <family val="2"/>
      </rPr>
      <t xml:space="preserve"> DE 5/8" EN l DE 50 X 10 CMS DE ACUERDO A ESPECIFICACIONES EN PLANO . INCLUYE SUMINISTRO, MANO DE OBRA, HERRAMIENTA, EQUIPO, CORTES, CONSUMIBLES Y TODO LO NECESARIO PARA SU INSTALACIÓN.</t>
    </r>
  </si>
  <si>
    <r>
      <t xml:space="preserve">SUMINISTRO Y APLICACIÓN DE </t>
    </r>
    <r>
      <rPr>
        <b/>
        <sz val="9"/>
        <color theme="1"/>
        <rFont val="Swis721 Lt BT"/>
        <family val="2"/>
      </rPr>
      <t>IMPERMEABILIZANTE CEMENTOSO MARCA COMEX</t>
    </r>
    <r>
      <rPr>
        <sz val="9"/>
        <color theme="1"/>
        <rFont val="Swis721 Lt BT"/>
        <family val="2"/>
      </rPr>
      <t xml:space="preserve">, CEMENTOP UH PARA CISTERNA O SIMILAR INCLUYE: RETIRO DE GRASA EN SUPERFICIE DE CONCRETO, LIMPIEZA PROFINDA, EQUIPO MENOR, HERRAMIENTA, ACARREOS DE MATERIAL, MANO DE OBRA Y TODO LO NECESARIO PARA SU CORRECTA EJECUCION. </t>
    </r>
  </si>
  <si>
    <r>
      <rPr>
        <b/>
        <sz val="9"/>
        <color theme="1"/>
        <rFont val="Swis721 Lt BT"/>
        <family val="2"/>
      </rPr>
      <t>TAPA  EN CISTERNA LÁMINA MARCA GALVADECK</t>
    </r>
    <r>
      <rPr>
        <sz val="9"/>
        <color theme="1"/>
        <rFont val="Swis721 Lt BT"/>
        <family val="2"/>
      </rPr>
      <t xml:space="preserve"> O EQUIVALENTE EN CALIDAD,  CAL.24, DIMENSIONES DE ACUERDO A PROYECTO (70 X 70 CMS), INCLUYE: TRAZO Y NIVELACIÓN SUMINISTRO Y CONSTRUCCIÓN,  BASTIDOR METALICO DE SOPORTE, A BASE DE  ANGULO DE 4" X 1/2" TORNILLERÍA, MORTERO GROUT PARA RECIBIR ANGULO DE SOPORTE, MATERIALES, DESPERDICIOS, ALMACENAJE, AMARRES, ACARREOS, HABILITADO, COLOCACION, TRASLAPES, GANCHOS, SILLETAS, ALAMBRE P/AMARRES, FLETES, EQUIPOS, HERRAMIENTAS, MANO DE OBRA, PROTECCIONES Y LIMPIEZA DE AREAS ADYACENTES DURANTE Y AL FINAL DE LOS TRABAJOS,  Y TODO LO NECESARIO PARA SU CORRECTA EJECUCIÓN.</t>
    </r>
  </si>
  <si>
    <r>
      <t xml:space="preserve">SUMINISTRO, FABRICACIÓN Y COLOCACION DE </t>
    </r>
    <r>
      <rPr>
        <b/>
        <sz val="9"/>
        <color theme="1"/>
        <rFont val="Swis721 Lt BT"/>
        <family val="2"/>
      </rPr>
      <t>ESTRUCTURAS METÁLICAS A BASE DE PERFILES ESTRUCTURALES ASTM  CERTIFICADO</t>
    </r>
    <r>
      <rPr>
        <sz val="9"/>
        <color theme="1"/>
        <rFont val="Swis721 Lt BT"/>
        <family val="2"/>
      </rPr>
      <t>,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r>
  </si>
  <si>
    <r>
      <rPr>
        <b/>
        <sz val="9"/>
        <color theme="1"/>
        <rFont val="Swis721 Lt BT"/>
        <family val="2"/>
      </rPr>
      <t>DEMOLICION DE MURO DE CONCRETO  (PARA CONSTRUCCIÓN DE CELOSÍA)</t>
    </r>
    <r>
      <rPr>
        <sz val="9"/>
        <color theme="1"/>
        <rFont val="Swis721 Lt BT"/>
        <family val="2"/>
      </rPr>
      <t>. INCLUYE:  SUMIINISTRO DE MATERIAL, RETIRO DE ESCOMBRO FUERA DE LA OBRA A TIRO LIBRE, LIMPIEZA, MANIOBRAS,  FILETES,  HERRAMIENTA, EQUIPO Y TODO LO NECESARIO PARA SU CORRECTA EJECUCION Y MANO DE OBRA.</t>
    </r>
  </si>
  <si>
    <r>
      <rPr>
        <b/>
        <sz val="9"/>
        <color theme="1"/>
        <rFont val="Swis721 Lt BT"/>
        <family val="2"/>
      </rPr>
      <t>MURO DE CONCRETO PARA CELOSÍA</t>
    </r>
    <r>
      <rPr>
        <sz val="9"/>
        <color theme="1"/>
        <rFont val="Swis721 Lt BT"/>
        <family val="2"/>
      </rPr>
      <t xml:space="preserve"> CON HUECOS DE 0.30X0.30CMS (VER DETALLE EN PLANO). INCLUYE: SUMINISTRO Y COLOCACION  DE MATERIALES, ACARREO, ELEVACIONES, ANDAMIAJES, TRAZOS, CORTES, DESPERDICIOS , RETIRO DE SOBRANTES FUERA DE LA OBRA, EQUIPO, HERRAMIENTA, MANO DE OBRA Y TODO LO NECESARIO PARA SU CORRECTA EJECUCIÓN.</t>
    </r>
  </si>
  <si>
    <r>
      <rPr>
        <b/>
        <sz val="9"/>
        <color theme="1"/>
        <rFont val="Swis721 Lt BT"/>
        <family val="2"/>
      </rPr>
      <t xml:space="preserve">RAMPA DE ACCESO PRINCIPAL DE 15 CM DE ESPESOR </t>
    </r>
    <r>
      <rPr>
        <sz val="9"/>
        <color theme="1"/>
        <rFont val="Swis721 Lt BT"/>
        <family val="2"/>
      </rPr>
      <t>DE CONCRETO PREMEZCLADO EN PLANTA, FC=150 KG/CM2, T.M.A. 3/4", CON MALLA ELECTROSOLDADA 6X6-10/10, CON JUNTAS DE EXPANSION CADA 1.20M, ACABADO INTEGRAL AL COLADO DE ESCOBILLADO, SUPERFICIE ANTIDERRAPANTE, CON PENDIENTE MÁXIMA DEL 6%, ARISTAS REDONDEADAS, BARANDAL TUBULAR DE ACERO. INCLUYE: MATERIALES, EXCAVACIÓN, CIMBRA, DESCIMBRA, COMPENSACION Y NIVELACION DEL TERRENO, COMPACTADO DE LA SUPERFICIE AL 95% DE SU PVSM, CURADO CON MEMBRANA, HERRAMIENTA,  MANO DE OBRA, EQUIPO Y TODO LO NECESARIO PARA SU CORRECTA EJECUCIÓN.</t>
    </r>
  </si>
  <si>
    <r>
      <t xml:space="preserve">SUMINISTRO Y COLOCACIÓN DE </t>
    </r>
    <r>
      <rPr>
        <b/>
        <sz val="9"/>
        <color rgb="FF000000"/>
        <rFont val="Swis721 Lt BT"/>
        <family val="2"/>
      </rPr>
      <t>MURO DE BLOCK DE CONCRETO PARA JARDINERA EN ACCESO</t>
    </r>
    <r>
      <rPr>
        <sz val="9"/>
        <color rgb="FF000000"/>
        <rFont val="Swis721 Lt BT"/>
        <family val="2"/>
      </rPr>
      <t>, CURADO AL VAPOR DE 10 X 20 X 40 CM CON MORTERO CEMENTO-ARENA 1:5 A MEZCLA CORTADA. INCLUYE: MATERIALES, HERRAMIENTA, EQUIPO, ELEVACIONES, ACARREOS, ANDAMIAJES, MANO DE OBRA Y TODO LO NECESARIO PARA SU CORRECTA EJECUCIÓN.</t>
    </r>
  </si>
  <si>
    <r>
      <rPr>
        <b/>
        <sz val="9"/>
        <rFont val="Swis721 Lt BT"/>
        <family val="2"/>
      </rPr>
      <t>CONSTRUCCION DE REGISTRO DE MAMPOSTERIA DE BLOCK</t>
    </r>
    <r>
      <rPr>
        <sz val="9"/>
        <rFont val="Swis721 Lt BT"/>
        <family val="2"/>
      </rPr>
      <t xml:space="preserve"> CON MEDIDAS DE 60X60 CM Y HASTA 1.00 M DE PROFUNDIDAD. INCLUYE: SUMINISTRO Y MANO DE OBRA CALIFICADA, BLOCK CURADO A VAPOR DE 3 HUECOS, RELLENO CON CONCRETO POBRE 75 KG/CM2 Y VRS. NO. 3 @ 15 CM. ACABADO INTERIOR FINO CON ARENA NO. 5 ZARPEADO Y AFINADO, CONTRAMARCO DE ACERO PARA RECIBIR TAPA DE 60 CM X 60 CM DE DIAM.CON ANCLAS PERIMETRALES ; TAPA DE FO. FO. ALTA RESISTENCIA,  PINTADA CON 2 CAPAS DE ESMALTE COLOR VERDE MARCA BEREL; SUPERVISION, FLETES, ACARREOS, MANIOBRAS, TRAZO, HABILITACION, NIVELACION,  HERRAMIENTA, PRUEBAS HIDROSTATICAS SEGUN NORMAS VIEGENTES, LIMPIEZAS Y TODO LO NECESARIO PARA SU CORRECTA EJECUCION.</t>
    </r>
  </si>
  <si>
    <r>
      <rPr>
        <b/>
        <sz val="9"/>
        <rFont val="Swis721 Lt BT"/>
        <family val="2"/>
      </rPr>
      <t>TUBERIA DE PVC DE 4" DIAM. SANITARIO CEDULA 40</t>
    </r>
    <r>
      <rPr>
        <sz val="9"/>
        <rFont val="Swis721 Lt BT"/>
        <family val="2"/>
      </rPr>
      <t xml:space="preserve"> TIPO DWV  DE PRIMERA CALIDAD MARCA CHARLOTTE. CON PZAS ESPECIALES SEGÚN ( PLANO------)  EXCAVACION, DEMOLICION, CARGA Y RETIRO DE MATERIAL FUERA DE LA OBRA,  RELLENO CON CNC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r>
  </si>
  <si>
    <r>
      <rPr>
        <b/>
        <sz val="9"/>
        <rFont val="Swis721 Lt BT"/>
        <family val="2"/>
      </rPr>
      <t>CANCELACION DE SALIDAS HIDRAULICAS</t>
    </r>
    <r>
      <rPr>
        <sz val="9"/>
        <rFont val="Swis721 Lt BT"/>
        <family val="2"/>
      </rPr>
      <t xml:space="preserve"> HASTA 1 1/4", INCLUYE: EQUIPO, HERRAMIENTA, RANURA, RESANE, TAPONAMIENTO DE LAS SALIDAS, PRUEBA DE HERMETICIDAD, LIMPIEZA, RETIRO DE MATERIALES PRODUCTO DE LA CANCELACION FUERA DE LA OBRA Y TODO LO NECESARIO PARA SU CORRECTA EJECUCION</t>
    </r>
  </si>
  <si>
    <r>
      <rPr>
        <b/>
        <sz val="9"/>
        <rFont val="Swis721 Lt BT"/>
        <family val="2"/>
      </rPr>
      <t>CANCELACION DE SALIDAS SANITARIAS HASTA 4"</t>
    </r>
    <r>
      <rPr>
        <sz val="9"/>
        <rFont val="Swis721 Lt BT"/>
        <family val="2"/>
      </rPr>
      <t>, INCLUYE: EQUIPO, HERRAMIENTA, RANURA, RESANE, TAPONAMIENTO DE LAS SALIDAS, PRUEBA DE HERMETICIDAD, LIMPIEZA, RETIRO DE MATERIALES PRODUCTO DE LA CANCELACION FUERA DE LA OBRA Y TODO LO NECESARIO PARA SU CORRECTA EJECUCION</t>
    </r>
  </si>
  <si>
    <r>
      <rPr>
        <b/>
        <sz val="9"/>
        <rFont val="Swis721 Lt BT"/>
        <family val="2"/>
      </rPr>
      <t>EMPASTE E INSALACION DE LOSETAS DAÑADAS</t>
    </r>
    <r>
      <rPr>
        <sz val="9"/>
        <rFont val="Swis721 Lt BT"/>
        <family val="2"/>
      </rPr>
      <t xml:space="preserve"> EN DONDE SE CANCELO LAS SALIDAS DE DESCARGAS SANITARIAS INCLUYE:MATERIAL HERRAMIENTA MANO DE OBRA, LECHADA DE LOSETA Y TODO LO NECESARIO PARA SU CORRECTA INSTALACION.</t>
    </r>
  </si>
  <si>
    <t>SISTEMAS DE HIDRONEUMÁTICO</t>
  </si>
  <si>
    <r>
      <t xml:space="preserve">SUMINISTRO DE </t>
    </r>
    <r>
      <rPr>
        <b/>
        <sz val="9"/>
        <rFont val="Swis721 Lt BT"/>
        <family val="2"/>
      </rPr>
      <t>EQUIPO PRESURIZADOR BASICO DUPLEX.  MARCA ALTAMIRA O EQUIVALENTE EN CALIDAD</t>
    </r>
    <r>
      <rPr>
        <sz val="9"/>
        <rFont val="Swis721 Lt BT"/>
        <family val="2"/>
      </rPr>
      <t xml:space="preserve"> , MODELO PD-P35323 , COMPUESTO POR DOS BOMBAS PRISMA 35-3 , DE 2 HP , 3/220 VOLTS , TABLERO ALTERNADOR-SIMULTANEADOR PARA CONTROLAR LAS DOS BOMBAS , PARA UN GASTO DE 65 GPM , Y UNA CARGA DE 35 MTS. TANQUE PRECARGADO , MARCA ALTAMIRA , MODELO A12051 62 , CON UNA CAPACIDAD  DE  62 GALONES   INCLUYE: CARGA Y ACARREOS , HERRAMIENTA, EQUIPO, MANO DE OBRA Y TODO LO NECESARIO PARA SU CORRECTA EJECUCIÓN.</t>
    </r>
  </si>
  <si>
    <t>MUEBLES SANITARIOS</t>
  </si>
  <si>
    <t>INODOROS Y MINGITORIOS</t>
  </si>
  <si>
    <r>
      <rPr>
        <b/>
        <sz val="9"/>
        <rFont val="Swis721 Lt BT"/>
        <family val="2"/>
      </rPr>
      <t>TRAZO Y NIVELACION  DE LA LINEA DE AGUA O DRENAJE</t>
    </r>
    <r>
      <rPr>
        <sz val="9"/>
        <rFont val="Swis721 Lt BT"/>
        <family val="2"/>
      </rPr>
      <t xml:space="preserv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</si>
  <si>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family val="2"/>
      </rPr>
      <t>EXCAVACION</t>
    </r>
    <r>
      <rPr>
        <sz val="9"/>
        <rFont val="Swis721 Lt BT"/>
        <family val="2"/>
      </rPr>
      <t xml:space="preserve"> EN MATERIAL TIPO I Y II, CON MAQUINARIA Y/O A MANO PARA FORMACION DE LA ZANJA HASTA EL NIVEL DEL PROYECTO LAS RAZONES TECNICAS INDISPENSABLES PARA CONSERVAR NIVELS Y PROTECCION DE TUBERIA DE SERVICIOS EXISTENTES, INCLUYE: DEL MATERIAL PRODUCTO DEL CORTE, EQUIPO HERRAMIENTA Y MANO DE OBRA.</t>
    </r>
  </si>
  <si>
    <r>
      <t xml:space="preserve">SUMINISTRO E INSTALACIÓN DE </t>
    </r>
    <r>
      <rPr>
        <b/>
        <sz val="9"/>
        <rFont val="Swis721 Lt BT"/>
        <family val="2"/>
      </rPr>
      <t>TUBO DE PVC SANITARIO</t>
    </r>
    <r>
      <rPr>
        <sz val="9"/>
        <rFont val="Swis721 Lt BT"/>
        <family val="2"/>
      </rPr>
      <t xml:space="preserve"> DE 100 MM (4")Ø CEDULA 40 DWV MARCA CHARLOTTE O SIMILAR, INCLUYE: ACARREO, CORTES,  PEGAMENTO WEL-DON 705 O SIMILAR, LIMPIADOR, DESPERDICIOS, PRUEBAS, SUPERVISION Y HERRAMIENTAS.</t>
    </r>
  </si>
  <si>
    <r>
      <t xml:space="preserve">SUMINISTRO E INSTALACIÓN DE </t>
    </r>
    <r>
      <rPr>
        <b/>
        <sz val="9"/>
        <rFont val="Swis721 Lt BT"/>
        <family val="2"/>
      </rPr>
      <t>CODO DE PVC SANITARIO</t>
    </r>
    <r>
      <rPr>
        <sz val="9"/>
        <rFont val="Swis721 Lt BT"/>
        <family val="2"/>
      </rPr>
      <t xml:space="preserve"> DE 45° X 100 MM (4")Ø  CEDULA 40 MARCA CHARLOTTE O SIMILAR,  INCLUYE: ACARREO, PEGAMENTO, PRUEBAS Y HERRAMIENTA.</t>
    </r>
  </si>
  <si>
    <r>
      <t xml:space="preserve">SUMINISTRO  Y COLOCACION  DE  </t>
    </r>
    <r>
      <rPr>
        <b/>
        <sz val="9"/>
        <rFont val="Swis721 Lt BT"/>
        <family val="2"/>
      </rPr>
      <t>COLADERA DE PISO</t>
    </r>
    <r>
      <rPr>
        <sz val="9"/>
        <rFont val="Swis721 Lt BT"/>
        <family val="2"/>
      </rPr>
      <t>, UNA BOCA, CON REJILLA REDONDA MCA. HELVEX MOD. 24  O EQUIVALENTE INCLUYE: MATERIALES, MANO DE OBRA, HERRAMIENTA, ACARREO, FLETE A OBRA DEL MATERIAL, FIJACION Y RETIRO DE SOBRANTES FUERA DE OBRA.</t>
    </r>
  </si>
  <si>
    <r>
      <t xml:space="preserve">SUMINISTRO E INSTALACIÓN DE LAVABO </t>
    </r>
    <r>
      <rPr>
        <b/>
        <sz val="9"/>
        <rFont val="Swis721 Lt BT"/>
        <family val="2"/>
      </rPr>
      <t>OVALYN GRAND</t>
    </r>
    <r>
      <rPr>
        <sz val="9"/>
        <rFont val="Swis721 Lt BT"/>
        <family val="2"/>
      </rPr>
      <t>E MCA. AMERICAN STANDAR O EQUIVALENTE EN CALIDAD, DE BAJOCUBIERTA CON REBOSADERO FRONTAL, COLOR .020 BLANCO. INCLUYE: ACCESORIOS DE INSTALACIÓN, TRAMPA PVC, COFFLEX, MATERIAL, DESAGÜE, MANO DE OBRA, HERRAMIENTA  Y TODO LO NECESARIO PARA SU CORRECTA EJECUCIÓN Y FUNCIONAMIENTO.</t>
    </r>
  </si>
  <si>
    <r>
      <rPr>
        <b/>
        <sz val="9"/>
        <rFont val="Swis721 Lt BT"/>
        <family val="2"/>
      </rPr>
      <t>SUMINISTRO E INSTALACIÓN DE INODORO</t>
    </r>
    <r>
      <rPr>
        <sz val="9"/>
        <rFont val="Swis721 Lt BT"/>
        <family val="2"/>
      </rPr>
      <t xml:space="preserve"> MCA. AMERICAN STANDARD O EQUIVALENTE EN CALIDAD, LINEA CONVENIENT CADET FLUX MOD. 01231 EN COLOR BLANCO 020  TIPO EN ELONGADO O EQUIVALENTE, INCLUYE: MATERIALES, JUNTA DE CERA PRHOEL, FLUXÓMETROPARA INODORO, MANO DE OBRA, HERRAMIENTA, ACARREO, FLETE A OBRA DEL MATERIAL, FIJACION, PRUEBAS, AJUSTE, SOPORTES Y RETIRO DE SOBRANTES FUERA DE OBRA</t>
    </r>
  </si>
  <si>
    <r>
      <rPr>
        <b/>
        <sz val="9"/>
        <rFont val="Swis721 Lt BT"/>
        <family val="2"/>
      </rPr>
      <t>SUMINISTRO E INSTALACIÓN DE MINGITORIO</t>
    </r>
    <r>
      <rPr>
        <sz val="9"/>
        <rFont val="Swis721 Lt BT"/>
        <family val="2"/>
      </rPr>
      <t xml:space="preserve"> MCA. AMERICAN STANDARD, UNIVERSAL 0.5-3.0 LPD CASCADA, O SIMILAR EN COLOR BLANCO 020, CON FLUXÓMETRO CONDESCARGAAS DESDE 0.5 HASTA 3.8 LTS. INCLUYE: FLUXÓMETRO PARA MINGITORIO, MATERIALES, MANO DE OBRA, HERRAMIENTA, ACARREO, FLETE A OBRA DEL MATERIAL, FIJACION, PRUEBAS, AJUSTE, RETIRO DE SOBRANTES FUERA DE OBRA Y TODO LO NECESARIO PARA SU CORRECTA EJECUCIÓN.</t>
    </r>
  </si>
  <si>
    <t>LLAVES</t>
  </si>
  <si>
    <r>
      <t xml:space="preserve">SUMINISTRO Y COLOCACIÓN DE </t>
    </r>
    <r>
      <rPr>
        <b/>
        <sz val="9"/>
        <rFont val="Swis721 Lt BT"/>
        <family val="2"/>
      </rPr>
      <t>LLAVE DE LAVABO TEMPORIZADORA</t>
    </r>
    <r>
      <rPr>
        <sz val="9"/>
        <rFont val="Swis721 Lt BT"/>
        <family val="2"/>
      </rPr>
      <t xml:space="preserve"> A PARED DE CIERRE AUTOMÁTICO 1.9 "PUSH", MARCA HELVEX O EQUIVALENTE EN CALIDAD, MODELO TV121-1.9L, ACABADO CROMO. INCLUYE: MATERIALES, MANO DE OBRA, HERRAMIENTA, ACARREO, FLETE A OBRA DEL MATERIAL, FIJACION, PRUEBAS, AJUSTE Y RETIRO DE SOBRANTES FUERA DE OBRA Y TODO LO NECESARIO PARA SU CORRECTA INSTALACIÓN.</t>
    </r>
  </si>
  <si>
    <t>ACCESORIOS SANITARIOS</t>
  </si>
  <si>
    <r>
      <t xml:space="preserve">SUMINISTRO Y COLOCACIÓN DE </t>
    </r>
    <r>
      <rPr>
        <b/>
        <sz val="9"/>
        <rFont val="Swis721 Lt BT"/>
        <family val="2"/>
      </rPr>
      <t>DOSIFICADOR DE JABÓN EN ESPUMA</t>
    </r>
    <r>
      <rPr>
        <sz val="9"/>
        <rFont val="Swis721 Lt BT"/>
        <family val="2"/>
      </rPr>
      <t>, MARCA HELVEX O EQUIVALENTE EN CALIDAD, MODELO: MB-1101, ACABADO ALUMINIO ANONIZADO. INCLUYE: PAQUETE DE SUJECIÓN, LLAVES DE SEGURIDAD, MATERIALES, MANO DE OBRA, HERRAMIENTA, ACARREO, FLETE A OBRA DEL MATERIAL, FIJACION, PRUEBA, AJUSTE Y RETIRO DE SOBRANTES FUERA DE OBRA Y TODO LO NECESARIO PARA SU CORRECTA INSTALACIÓN.</t>
    </r>
  </si>
  <si>
    <r>
      <t xml:space="preserve">SUMINISTRO Y COLOCACIÓN DE </t>
    </r>
    <r>
      <rPr>
        <b/>
        <sz val="9"/>
        <rFont val="Swis721 Lt BT"/>
        <family val="2"/>
      </rPr>
      <t>BARRA ANGULAR</t>
    </r>
    <r>
      <rPr>
        <sz val="9"/>
        <rFont val="Swis721 Lt BT"/>
        <family val="2"/>
      </rPr>
      <t xml:space="preserve"> BOOMERANG MARCA HELVEX O EQUIVALENTE EN CALIDAD, MODELO: B-066-S, DE 305MM X 305MM, ACCESORIO DE SEMIEMPOTRAR. INCLUYE: PAQUETE DE SUJECIÓN, MATERIALES, MANO DE OBRA, HERRAMIENTA, ACARREO, FLETE A OBRA DEL MATERIAL, FIJACION, RETIRO DE SOBRANTES FUERA DE OBRA Y TODO LO NECESARIO PARA SU CORRECTA INSTALACIÓN.</t>
    </r>
  </si>
  <si>
    <r>
      <t>SUMINISTRO E INSTALACIÓN DE</t>
    </r>
    <r>
      <rPr>
        <b/>
        <sz val="9"/>
        <rFont val="Swis721 Lt BT"/>
        <family val="2"/>
      </rPr>
      <t xml:space="preserve"> LAVABO DE BAJOCUBIERTA</t>
    </r>
    <r>
      <rPr>
        <sz val="9"/>
        <rFont val="Swis721 Lt BT"/>
        <family val="2"/>
      </rPr>
      <t xml:space="preserve"> MARCA AMERICAN STANDAR O EQUIVALENTE EN CALIDAD, MODELO: BOULEVARD DE 20 1/8" X 16"CON REBOSADERO FRONTAL, COLOR .020 BLANCO. INCLUYE: ACCESORIOS DE INSTALACIÓN, TRAMPA PVC, COFFLEX, MATERIAL, DESAGÜE, MANO DE OBRA, HERRAMIENTA  Y TODO LO NECESARIO PARA SU CORRECTA EJECUCIÓN Y FUNCIONAMIENTO.</t>
    </r>
  </si>
  <si>
    <r>
      <t>SUMINISTRO Y COLOCACION DE</t>
    </r>
    <r>
      <rPr>
        <b/>
        <sz val="9"/>
        <rFont val="Swis721 Lt BT"/>
        <family val="2"/>
      </rPr>
      <t xml:space="preserve"> MAMPARA ESTANDAR</t>
    </r>
    <r>
      <rPr>
        <sz val="9"/>
        <rFont val="Swis721 Lt BT"/>
        <family val="2"/>
      </rPr>
      <t xml:space="preserve"> MARCA SANILOCK O EQUIVALNTE EN CALIDAD, MODELO:  4206-0 </t>
    </r>
    <r>
      <rPr>
        <b/>
        <sz val="9"/>
        <rFont val="Swis721 Lt BT"/>
        <family val="2"/>
      </rPr>
      <t>(MINGITORIO)</t>
    </r>
    <r>
      <rPr>
        <sz val="9"/>
        <rFont val="Swis721 Lt BT"/>
        <family val="2"/>
      </rPr>
      <t>, DE 0.46X1.20 MTS. TIPO:  PANEL LATERAL,  ACABADO ACERO INOXIDABLE, INCLUYE: MATERIALES, MANO DE OBRA,   ACARREO,   FLETE   A   OBRA,   FIJACION, SOPORTES, CORTES, DESPERDICIOS, RETIRO DE SOBRANTES FUERA DE OBRA Y TODO LO NECESARIO PARA SU CORRECTA INSTALACIÓN.</t>
    </r>
  </si>
  <si>
    <r>
      <t>SUMINISTRO Y COLOCACIÓN DE</t>
    </r>
    <r>
      <rPr>
        <b/>
        <sz val="9"/>
        <rFont val="Swis721 Lt BT"/>
        <family val="2"/>
      </rPr>
      <t xml:space="preserve"> MAMPARA ESTANDAR</t>
    </r>
    <r>
      <rPr>
        <sz val="9"/>
        <rFont val="Swis721 Lt BT"/>
        <family val="2"/>
      </rPr>
      <t xml:space="preserve"> MARCA SANILOCK O EQUIVALENTE EN CALIDAD, MODELO 4200, ACABADO ACERO INOXIDABLE  </t>
    </r>
    <r>
      <rPr>
        <b/>
        <sz val="9"/>
        <rFont val="Swis721 Lt BT"/>
        <family val="2"/>
      </rPr>
      <t>PARA SANITARIO</t>
    </r>
    <r>
      <rPr>
        <sz val="9"/>
        <rFont val="Swis721 Lt BT"/>
        <family val="2"/>
      </rPr>
      <t xml:space="preserve"> PARA PERSONA CON DISCAPACIDAD MOTORA (VER DETALLE EN PLANO). INCLUYE: PANELES LATERALES, PILASTRA, PUERTA STANDAR, BISAGRAS, MOLDURA PERIMETRAL DE ACERO INOXIDABLE, CHAPA, JALADERA, MATERIALES, MANO DE OBRA , ACARREO, FLETE A OBRA, FIJACIÓN, SOPORTES, CORTES, DESPERDICIOS, RETIRO DE SOBRANTES FUERA DE OBRA Y TODO LO NECESARIO PARA SU CORRECTA INSTALACIÓN.</t>
    </r>
  </si>
  <si>
    <r>
      <t xml:space="preserve">SUMINISTRO Y FABRICACIÓN DE </t>
    </r>
    <r>
      <rPr>
        <b/>
        <sz val="9"/>
        <rFont val="Swis721 Lt BT"/>
        <family val="2"/>
      </rPr>
      <t>LOSA DE CONCRETO DE 2.00 X 0.60 MTS.PARA INSTALACIÓN DE 2 OVALINES</t>
    </r>
    <r>
      <rPr>
        <sz val="9"/>
        <rFont val="Swis721 Lt BT"/>
        <family val="2"/>
      </rPr>
      <t xml:space="preserve"> DE 10 CMS DE ESPESOR, FABRICADO EN CONCRETO F'C=200 KG/CM2,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r>
  </si>
  <si>
    <r>
      <t xml:space="preserve">SUMINISTRO Y FABRICACIÓN DE </t>
    </r>
    <r>
      <rPr>
        <b/>
        <sz val="9"/>
        <rFont val="Swis721 Lt BT"/>
        <family val="2"/>
      </rPr>
      <t>LOSA DE CONCRETO DE 2.85 X 0.60 MTS.PARA INSTALACIÓN DE 3 OVALINES</t>
    </r>
    <r>
      <rPr>
        <sz val="9"/>
        <rFont val="Swis721 Lt BT"/>
        <family val="2"/>
      </rPr>
      <t xml:space="preserve"> DE 10 CMS DE ESPESOR, FABRICADO EN CONCRETO F'C=200 KG/CM2,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r>
  </si>
  <si>
    <r>
      <rPr>
        <b/>
        <sz val="9"/>
        <color theme="1"/>
        <rFont val="Swis721 Lt BT"/>
        <family val="2"/>
      </rPr>
      <t>DESMONTAJE  DE MALLA CICLONICA</t>
    </r>
    <r>
      <rPr>
        <sz val="9"/>
        <color theme="1"/>
        <rFont val="Swis721 Lt BT"/>
        <family val="2"/>
      </rPr>
      <t xml:space="preserve"> CON RECUPERACION EN AREAS DE TRABAJO, INCLUYE: DEMOLICION DE TRABE DE CONCRETO, RETIRO DE POSTES TUBULARES,  CARGA, TRASLADO A BODEGA AUTORIZADA POR LA DEPENDENCIA, DESCARGA, ESTIVA, HERRAMIENTA, EQUIPO, MANO DE OBRA Y TODO LO NECESARIO PARA SU CORRECTA EJEUCIÓN.</t>
    </r>
  </si>
  <si>
    <t xml:space="preserve">PLANOS DE OBRA TERMINADA </t>
  </si>
  <si>
    <r>
      <rPr>
        <b/>
        <sz val="9"/>
        <rFont val="Swis721 Lt BT"/>
        <family val="2"/>
      </rPr>
      <t>LIMPIEZA FINAL DE LA OBRA Y DURANTE EL PERIODO DE EJECUCION DE LA MISMA.</t>
    </r>
    <r>
      <rPr>
        <sz val="9"/>
        <rFont val="Swis721 Lt BT"/>
        <family val="2"/>
      </rPr>
      <t xml:space="preserve"> INCLUYE: RETIRO DE MATERIALES, SOBRANTES, DESPERDICIOS, ACARREOS, MATERIALES Y MANO DE OBRA.</t>
    </r>
  </si>
  <si>
    <r>
      <rPr>
        <b/>
        <sz val="9"/>
        <rFont val="Swis721 Lt BT"/>
        <family val="2"/>
      </rPr>
      <t>ELABORACIÓN DE PLANOS DE OBRA TERMINADA</t>
    </r>
    <r>
      <rPr>
        <sz val="9"/>
        <rFont val="Swis721 Lt BT"/>
        <family val="2"/>
      </rPr>
      <t>.  ELABORADO EN AUTO CAD 2014, EN ARCHIVO ELECTRONICO (CD) E IMPRESO EN PAPEL TAMAÑO DOBLE CARTA. TODA LA PAPELERIA QUE SE ENTREGUE DEBE ESTAR DEBIDAMENTE FIRMADA POR EL REPRESENTANTE LEGAL.</t>
    </r>
  </si>
  <si>
    <r>
      <t>SUMINISTRO E INSTALACIÓN DE</t>
    </r>
    <r>
      <rPr>
        <b/>
        <sz val="9"/>
        <color theme="1"/>
        <rFont val="Swis721 Lt BT"/>
        <family val="2"/>
      </rPr>
      <t xml:space="preserve"> CRISTAL CALRO</t>
    </r>
    <r>
      <rPr>
        <sz val="9"/>
        <color theme="1"/>
        <rFont val="Swis721 Lt BT"/>
        <family val="2"/>
      </rPr>
      <t xml:space="preserve"> DUOVENT O EQUIVALENTE EN CALIDAD DE 9MM DE ESPESOR PARA </t>
    </r>
    <r>
      <rPr>
        <b/>
        <sz val="9"/>
        <color theme="1"/>
        <rFont val="Swis721 Lt BT"/>
        <family val="2"/>
      </rPr>
      <t>ÁREA DE TAQUILLA</t>
    </r>
    <r>
      <rPr>
        <sz val="9"/>
        <color theme="1"/>
        <rFont val="Swis721 Lt BT"/>
        <family val="2"/>
      </rPr>
      <t>, CON ORIFICIO DE COMUNICACIÓN, DE 1.30MTS DE ANCHO X 1.00MTS DE ALTO.  (VER DETALLE EN PLANO). INCLUYE: CAJÓN DE ACERO INOXIDABLE, HERRAJES, ELEMENTOS DE FIJACIÓN, CANCELERÍA DE ALUMINIO COLOR NEGRO, SUMINISTRO DE MATERIALES, HERRAMIENTA, EQUIPO, MANO DE OBRA Y TODO LO NECESARIO PARA SU CORRECTA EJECUCIÓN.</t>
    </r>
  </si>
  <si>
    <r>
      <t xml:space="preserve">SUMINISTRO E INSTALACIÓN DE </t>
    </r>
    <r>
      <rPr>
        <b/>
        <sz val="9"/>
        <color theme="1"/>
        <rFont val="Swis721 Lt BT"/>
        <family val="2"/>
      </rPr>
      <t xml:space="preserve">PUERTA BATIENTE DOBLE DE CRISTAL TEMPLADO (P-01), </t>
    </r>
    <r>
      <rPr>
        <sz val="9"/>
        <color theme="1"/>
        <rFont val="Swis721 Lt BT"/>
        <family val="2"/>
      </rPr>
      <t xml:space="preserve"> DE 9MM CON HERRAJES MARCA HIDELY O EQUIVALENTE EN CALIDAD, P-01, PARA </t>
    </r>
    <r>
      <rPr>
        <b/>
        <sz val="9"/>
        <color theme="1"/>
        <rFont val="Swis721 Lt BT"/>
        <family val="2"/>
      </rPr>
      <t>VANO DE 2.40 DE ANCHO X 2.60M DE ALTO (ACCESO PRINCIPAL)</t>
    </r>
    <r>
      <rPr>
        <sz val="9"/>
        <color theme="1"/>
        <rFont val="Swis721 Lt BT"/>
        <family val="2"/>
      </rPr>
      <t xml:space="preserve">, COMPUESTO POR BISAGRAS DE PISO VAIVEN CERRADURAS A PISO Y JALADERAS DE ACERO INOXIDABLE TIPO H Y MARCO METÁLICO. INCLUYE: SUMINISTRO DE MATERIAL,  HERRAMIENTA, EQUIPO, COLOCACION, CORTES, NIVELADO,  CHAPA 2 JUEGOS DE LLAVES, MANO DE OBRA Y TODO LO NECESARIO PARA SU CORRECTA EJECUCION (VERIFICAR MEDIDAS  EN OBRA).
</t>
    </r>
  </si>
  <si>
    <r>
      <t xml:space="preserve">SUMINISTRO E INSTALACIÓN DE </t>
    </r>
    <r>
      <rPr>
        <b/>
        <sz val="9"/>
        <color theme="1"/>
        <rFont val="Swis721 Lt BT"/>
        <family val="2"/>
      </rPr>
      <t>PUERTA DE TAMBOR DE MADERA LAMINADA</t>
    </r>
    <r>
      <rPr>
        <sz val="9"/>
        <color theme="1"/>
        <rFont val="Swis721 Lt BT"/>
        <family val="2"/>
      </rPr>
      <t>,</t>
    </r>
    <r>
      <rPr>
        <b/>
        <sz val="9"/>
        <color theme="1"/>
        <rFont val="Swis721 Lt BT"/>
        <family val="2"/>
      </rPr>
      <t xml:space="preserve"> P-05</t>
    </r>
    <r>
      <rPr>
        <sz val="9"/>
        <color theme="1"/>
        <rFont val="Swis721 Lt BT"/>
        <family val="2"/>
      </rPr>
      <t xml:space="preserve"> PARA </t>
    </r>
    <r>
      <rPr>
        <b/>
        <sz val="9"/>
        <color theme="1"/>
        <rFont val="Swis721 Lt BT"/>
        <family val="2"/>
      </rPr>
      <t>VANO DE 0.90M DE ANCHO X 2.20MTS DE ALTO. (ÁREA DE SANITARIOS) TONO: NOGAL</t>
    </r>
    <r>
      <rPr>
        <sz val="9"/>
        <color theme="1"/>
        <rFont val="Swis721 Lt BT"/>
        <family val="2"/>
      </rPr>
      <t>. INCLUYE: RESANADO, SELLADO PLACA DE EMPUJE, BISAGRAS, MARCO DE MADERA, MATERIAL, HERRAMIENTA, ELEMENTOS DE FIJACIÓN , TORNILLERIA, MANO DE OBRA Y TODO LO NECESARIO PARA SU CORRECTA EJECUCIÓN (VERIFICAR MEDIDAS EN OBRA)</t>
    </r>
  </si>
  <si>
    <r>
      <t xml:space="preserve">SUMINISTRO E INSTALACIÓN DE </t>
    </r>
    <r>
      <rPr>
        <b/>
        <sz val="9"/>
        <color theme="1"/>
        <rFont val="Swis721 Lt BT"/>
        <family val="2"/>
      </rPr>
      <t>PUERTA DOBLE METÁLICA CAL.18, P-10</t>
    </r>
    <r>
      <rPr>
        <sz val="9"/>
        <color theme="1"/>
        <rFont val="Swis721 Lt BT"/>
        <family val="2"/>
      </rPr>
      <t xml:space="preserve"> MARCA METALDOOR O EQUIVALENTE EN CALIDAD,</t>
    </r>
    <r>
      <rPr>
        <b/>
        <sz val="9"/>
        <color theme="1"/>
        <rFont val="Swis721 Lt BT"/>
        <family val="2"/>
      </rPr>
      <t xml:space="preserve"> PARA VANO DE 1.00 DE ANCHO X 2.20M DE ALTO (SALIDA DE SERVICIO) </t>
    </r>
    <r>
      <rPr>
        <sz val="9"/>
        <color theme="1"/>
        <rFont val="Swis721 Lt BT"/>
        <family val="2"/>
      </rPr>
      <t xml:space="preserve">CON NÚCLEO HONEYCOMB O EQUIVALENTE, MARCO METÁLICO C16 PARA PUERTA DOBLE, CON TORNILLOS DE EXPANSIÓN, BISAGRAS, GUARDAPOLVO, CIERRAPUERTAS DE ALUMINIO, BARRA TAMPA, PASADOR, PINTURA EN POLVO ELECTROSTÁTICA </t>
    </r>
    <r>
      <rPr>
        <b/>
        <sz val="9"/>
        <color theme="1"/>
        <rFont val="Swis721 Lt BT"/>
        <family val="2"/>
      </rPr>
      <t>TONO BEIGE ARENA 2530</t>
    </r>
    <r>
      <rPr>
        <sz val="9"/>
        <color theme="1"/>
        <rFont val="Swis721 Lt BT"/>
        <family val="2"/>
      </rPr>
      <t>. INCLUYE: SUMINISTRO DE MATERIAL,  HERRAMIENTA, EQUIPO, COLOCACION, CORTES, NIVELADO, 2 JUEGOS DE LLAVES, MANO DE OBRA Y TODO LO NECESARIO PARA SU CORRECTA EJECUCION (VERIFICAR MEDIDAS  EN OBRA)</t>
    </r>
  </si>
  <si>
    <r>
      <t>SUMINISTRO E INSTALACIÓN DE</t>
    </r>
    <r>
      <rPr>
        <b/>
        <sz val="9"/>
        <color theme="1"/>
        <rFont val="Swis721 Lt BT"/>
        <family val="2"/>
      </rPr>
      <t xml:space="preserve"> CUBIERTA DE GRANITO NEGRO GALAXY, PARA BARRA DE SNACK</t>
    </r>
    <r>
      <rPr>
        <sz val="9"/>
        <color theme="1"/>
        <rFont val="Swis721 Lt BT"/>
        <family val="2"/>
      </rPr>
      <t>. INCLUYE: MATERIAL, MANO DE OBRA, EQUIPO, HERRAMIENTA, CORTES, DESPERDICIOS Y TODO LO NECESARIO PARA SU CORRECTA INSTALACIÓN.</t>
    </r>
  </si>
  <si>
    <r>
      <t xml:space="preserve">SUMINISTRO E INSTALACIÓN DE </t>
    </r>
    <r>
      <rPr>
        <b/>
        <sz val="9"/>
        <color theme="1"/>
        <rFont val="Swis721 Lt BT"/>
        <family val="2"/>
      </rPr>
      <t>POSTE CON DOS BRAZOS</t>
    </r>
    <r>
      <rPr>
        <sz val="9"/>
        <color theme="1"/>
        <rFont val="Swis721 Lt BT"/>
        <family val="2"/>
      </rPr>
      <t>, MARCA ODIN HISTORIC O EQUIVALENTE EN CALIDAD,  MODELO MÉRIDA, CON CAÑA RECTA CIRUCLAR DE 6.5 MTS DE ALTURA, DE 3# DE DIAM. DE ACERO. BASE REDONDA DE 78 CMS DE ALTURA DE MATERIAL DE ALUMINIO. ACABADO EN PINTURA EN POLVO DE RESINAS POLIÉSTER, ANTIGRAFITI, APLICADA MEDIANTE PROCESO ELECTROSTÁTICO Y HORNEADO, TONO NEGRO. INCLUYE: MATERIAL, MANO DE OBRA, HERRAMIENTA Y TODO LO NECESARIO PARA SU CORRECTA INSTALACIÓN.</t>
    </r>
  </si>
  <si>
    <r>
      <t xml:space="preserve">SUMINISTRO E INSTALACIÓN DE </t>
    </r>
    <r>
      <rPr>
        <b/>
        <sz val="9"/>
        <color theme="1"/>
        <rFont val="Swis721 Lt BT"/>
        <family val="2"/>
      </rPr>
      <t xml:space="preserve">LUMINARIO </t>
    </r>
    <r>
      <rPr>
        <sz val="9"/>
        <color theme="1"/>
        <rFont val="Swis721 Lt BT"/>
        <family val="2"/>
      </rPr>
      <t xml:space="preserve"> MARCA ODIN HISTORIC O EQUIVALENTE EN CALIDAD, MODELO 1900, FABRICADO EN FUNDICIÓN DE ALUMINI, ACABADO EN PINTURA EN POLVO DE RESINAS POLIÉSTER ANTIGRAFITI, RESISTENTE A LOS RAYOS UV, APLICADA MEDIANTE PROCESOS ELECTROSTÁTICOS Y HORNEADO. DE 104 CMS DE ALTO POR 55CMS DE ANCHO. CON LUMINARIA LED.  INCLUYE: MATERIAL, MANO DE OBRA, HERRAMIENTA Y TODO LO NECESARIO PARA SU CORRECTA INSTALACIÓN.</t>
    </r>
  </si>
  <si>
    <r>
      <t xml:space="preserve">SUMINISTRO E INSTALACIÓN DE </t>
    </r>
    <r>
      <rPr>
        <b/>
        <sz val="9"/>
        <color theme="1"/>
        <rFont val="Swis721 Lt BT"/>
        <family val="2"/>
      </rPr>
      <t>PISO PORCELANICO MARCA FIRENZE MODELOBIOLOGY WALNUT 19.3 X 119CM</t>
    </r>
    <r>
      <rPr>
        <sz val="9"/>
        <color theme="1"/>
        <rFont val="Swis721 Lt BT"/>
        <family val="2"/>
      </rPr>
      <t xml:space="preserve">. O EQUIVALENTE EN CALIDAD, RECTIFICADO, ACABADO MATE, APARIENCIA MADERA. COLOCADO CON ADHESIVO PARA  PORCELÁNICO Y BOQUILLA DE 2MM DE ESPESOR TONO DEL PISO. </t>
    </r>
    <r>
      <rPr>
        <b/>
        <sz val="9"/>
        <color theme="1"/>
        <rFont val="Swis721 Lt BT"/>
        <family val="2"/>
      </rPr>
      <t>PARA ÁREA DE OFICINAS, CAMERINOS Y SALÓN POLIVALENTE.</t>
    </r>
    <r>
      <rPr>
        <sz val="9"/>
        <color theme="1"/>
        <rFont val="Swis721 Lt BT"/>
        <family val="2"/>
      </rPr>
      <t xml:space="preserve"> INCLUYE: SUMINISTRO DE MATERIALES, CORTES, DESPERDICIOS, ACARREOS, HERRAMIENTA, MATERIAL DE CONSUMO, LIMPIEZA, MANO DE OBRA Y TODO LO NECESARIO PARA SU CORRECTA INSTALACIÓN.</t>
    </r>
  </si>
  <si>
    <r>
      <t xml:space="preserve">SUMINISTRO E INSTALACIÓN DE </t>
    </r>
    <r>
      <rPr>
        <b/>
        <sz val="9"/>
        <color theme="1"/>
        <rFont val="Swis721 Lt BT"/>
        <family val="2"/>
      </rPr>
      <t>TERRAZO KISKO O EQUIVALENTE EN CALIDAD</t>
    </r>
    <r>
      <rPr>
        <sz val="9"/>
        <color theme="1"/>
        <rFont val="Swis721 Lt BT"/>
        <family val="2"/>
      </rPr>
      <t xml:space="preserve">  MODELO MOKA RUSTIK, ACABADO SELLADO,  FORMATO 0.60 X 0.60 MTS. </t>
    </r>
    <r>
      <rPr>
        <b/>
        <sz val="9"/>
        <color theme="1"/>
        <rFont val="Swis721 Lt BT"/>
        <family val="2"/>
      </rPr>
      <t>PARA EXPLANADA DE ACCESO</t>
    </r>
    <r>
      <rPr>
        <sz val="9"/>
        <color theme="1"/>
        <rFont val="Swis721 Lt BT"/>
        <family val="2"/>
      </rPr>
      <t>.  ASENTADO CON MORTERO MEJORADO .INCLUYE: MATERIAL, MANO DE OBRA, HERRAMIENTA Y TODO LO NECESARIO PARA SU CORRECTA INSTALACIÓN.</t>
    </r>
  </si>
  <si>
    <t>ELÉCTRICO E ILUMINACIÓN</t>
  </si>
  <si>
    <t>INSTALACIONES ELÉCTRICAS</t>
  </si>
  <si>
    <r>
      <t xml:space="preserve">SUMINISTRO E INSTALACIÓN DE </t>
    </r>
    <r>
      <rPr>
        <b/>
        <sz val="9"/>
        <color theme="1"/>
        <rFont val="Swis721 Lt BT"/>
        <family val="2"/>
      </rPr>
      <t>POSTE DE CONCRETO C-11-700</t>
    </r>
    <r>
      <rPr>
        <sz val="9"/>
        <color theme="1"/>
        <rFont val="Swis721 Lt BT"/>
        <family val="2"/>
      </rPr>
      <t>. INCLUYE: ACARREO, MATERIAL, MANO DE OBRA, HERRAMIENTA Y TODO LO NECESARIO PARA SU CORRECTA INSTALACIÓN.</t>
    </r>
  </si>
  <si>
    <t>SUMINISTRO E INSTALACIÓN DE MOLDURA RE INCLUYE:  MATERIAL, EQUIPO, HERRAMIENTA, MANO DE OBRA Y TODO LO NECESARIO PARA SU CORRECTA INSTALACIÓN.</t>
  </si>
  <si>
    <t>SUMINISTRO E INSTALACIÓN DE HORQUILLA DE GUARDACABO INCLUYE:  MATERIAL, EQUIPO, HERRAMIENTA, MANO DE OBRA Y TODO LO NECESARIO PARA SU CORRECTA INSTALACIÓN.</t>
  </si>
  <si>
    <t>SUMINISTRO E INSTALACIÓN DE PERONO DOBLE ROSCA DE 16 X 356 MM INCLUYE:  MATERIAL, EQUIPO, HERRAMIENTA, MANO DE OBRA Y TODO LO NECESARIO PARA SU CORRECTA INSTALACIÓN.</t>
  </si>
  <si>
    <t>SUMINISTRO E INSTALACIÓN DE ARANDELA 1AC INCLUYE:  MATERIAL, EQUIPO, HERRAMIENTA, MANO DE OBRA Y TODO LO NECESARIO PARA SU CORRECTA INSTALACIÓN.</t>
  </si>
  <si>
    <t>SUMINISTRO E INSTALACIÓN DE CONECTOR PARA LINEA PRIMARIA INCLUYE:  MATERIAL, EQUIPO, HERRAMIENTA, MANO DE OBRA Y TODO LO NECESARIO PARA SU CORRECTA INSTALACIÓN.</t>
  </si>
  <si>
    <t>SUMINISTRO E INSTALACIÓN DE APARTARRAYOS 12 KV, CLASE DISTRIBUCION INCLUYE:  MATERIAL, EQUIPO, HERRAMIENTA, MANO DE OBRA Y TODO LO NECESARIO PARA SU CORRECTA INSTALACIÓN.</t>
  </si>
  <si>
    <t>SUMINISTRO E INSTALACIÓN DE ALAMBRE DE COBRE DESNUDO NO 4 AWG INCLUYE:  MATERIAL, EQUIPO, HERRAMIENTA, MANO DE OBRA Y TODO LO NECESARIO PARA SU CORRECTA INSTALACIÓN.</t>
  </si>
  <si>
    <t>SUMINISTRO E INSTALACIÓN DE CORTACIRCUITO FUSIBLE 15 KV-100 AMP INCLUYE:  MATERIAL, EQUIPO, HERRAMIENTA, MANO DE OBRA Y TODO LO NECESARIO PARA SU CORRECTA INSTALACIÓN.</t>
  </si>
  <si>
    <t>SUMINISTRO E INSTALACIÓN DE MUFA DE 4 ¨ INCLUYE:  MATERIAL, EQUIPO, HERRAMIENTA, MANO DE OBRA Y TODO LO NECESARIO PARA SU CORRECTA INSTALACIÓN.</t>
  </si>
  <si>
    <t>SUMINISTRO E INSTALACIÓN DE TUBO CONDUIT DE 4 ¨DE ACERO GALVANIZADO INCLUYE:  MATERIAL, EQUIPO, HERRAMIENTA, MANO DE OBRA Y TODO LO NECESARIO PARA SU CORRECTA INSTALACIÓN.</t>
  </si>
  <si>
    <t>SUMINISTRO E INSTALACIÓN DE CONECTOR COPLE DE 4¨ A TUBO CONDUIT INCLUYE:  MATERIAL, EQUIPO, HERRAMIENTA, MANO DE OBRA Y TODO LO NECESARIO PARA SU CORRECTA INSTALACIÓN.</t>
  </si>
  <si>
    <t>SUMINISTRO E INSTALACIÓN DE CABLE COBLE DE #2, XLP-15 KV, 100 % INCLUYE:  MATERIAL, EQUIPO, HERRAMIENTA, MANO DE OBRA Y TODO LO NECESARIO PARA SU CORRECTA INSTALACIÓN.</t>
  </si>
  <si>
    <t>SUMINISTRO E INSTALACIÓN DE TERMINALES TERMOCONTRACTILES DE 15 KV INCLUYE:  MATERIAL, EQUIPO, HERRAMIENTA, MANO DE OBRA Y TODO LO NECESARIO PARA SU CORRECTA INSTALACIÓN.</t>
  </si>
  <si>
    <t>SUMINISTRO E INSTALACIÓN DE TUBO CONDUIT PPG DE 4  INCLUYE:  MATERIAL, EQUIPO, HERRAMIENTA, MANO DE OBRA Y TODO LO NECESARIO PARA SU CORRECTA INSTALACIÓN.</t>
  </si>
  <si>
    <t>SUMINISTRO E INSTALACIÓN DE ABRAZADERAS OMEGA DE 4¨ INCLUYE:  MATERIAL, EQUIPO, HERRAMIENTA, MANO DE OBRA Y TODO LO NECESARIO PARA SU CORRECTA INSTALACIÓN.</t>
  </si>
  <si>
    <t>SUMINISTRO E INSTALACIÓN DE REGISTRO ELECTRICO MAMOSTERIA, CFE-TM-RMTB3  DE 116 X 116 X 116 CM INCLUYE:  MATERIAL, EQUIPO, HERRAMIENTA, MANO DE OBRA Y TODO LO NECESARIO PARA SU CORRECTA INSTALACIÓN.</t>
  </si>
  <si>
    <t>SUMINISTRO E INSTALACIÓN DE CONDUCTOR DE COBRE DESNUDO DE 4/0,  INCLUYE:  MATERIAL, EQUIPO, HERRAMIENTA, MANO DE OBRA Y TODO LO NECESARIO PARA SU CORRECTA INSTALACIÓN.</t>
  </si>
  <si>
    <t>SUMINISTRO E INSTALACIÓN DE SOLDADURA CADWELL  INCLUYE:  MATERIAL, EQUIPO, HERRAMIENTA, MANO DE OBRA Y TODO LO NECESARIO PARA SU CORRECTA INSTALACIÓN.</t>
  </si>
  <si>
    <t>SUMINISTRO E INSTALACIÓN DE SOLDADURA CADWELL A VARILLA  INCLUYE:  MATERIAL, EQUIPO, HERRAMIENTA, MANO DE OBRA Y TODO LO NECESARIO PARA SU CORRECTA INSTALACIÓN.</t>
  </si>
  <si>
    <t>SUMINISTRO E INSTALACIÓN DE VRILLAS COPERWELD DE  19MM X 3 MTS DE LARGO INCLUYE:  MATERIAL, EQUIPO, HERRAMIENTA, MANO DE OBRA Y TODO LO NECESARIO PARA SU CORRECTA INSTALACIÓN.</t>
  </si>
  <si>
    <t>SUMINISTRO E INSTALACIÓN DE CODOS TERMINAL DE 15 KV-200 AMPERES INCLUYE:  MATERIAL, EQUIPO, HERRAMIENTA, MANO DE OBRA Y TODO LO NECESARIO PARA SU CORRECTA INSTALACIÓN.</t>
  </si>
  <si>
    <t>SUMINISTRO E INSTALACIÓN DE INSERTO PARA TERMINAL DE 15 KV DE TRANSFORMADOR INCLUYE:  MATERIAL, EQUIPO, HERRAMIENTA, MANO DE OBRA Y TODO LO NECESARIO PARA SU CORRECTA INSTALACIÓN.</t>
  </si>
  <si>
    <t>EQUIPO ELECTRICO Y ALIMENTADOR PRINCIPAL</t>
  </si>
  <si>
    <t>SUMINISTRO E INSTALACIÓN DE TRANFORMADOR TIPO PEDESTAL DE 225 KVA, 13.2 KV/220-127 VOLTS, +2 Y -2 TAPS, MARCA SQUARE D, O SIMILAR INCLUYE:  MATERIAL, EQUIPO, HERRAMIENTA, MANO DE OBRA Y TODO LO NECESARIO PARA SU CORRECTA INSTALACIÓN.</t>
  </si>
  <si>
    <t>SUMINISTRO E INSTALACIÓN DE ZAPATA TERMINAL DE COBRE DE 2 CONDUCTORES PARA TERMINALES SECUNDARIAS DEL TRANSFORMADOR P/CONDUCTOR DE 250 KCM INCLUYE:  MATERIAL, EQUIPO, HERRAMIENTA, MANO DE OBRA Y TODO LO NECESARIO PARA SU CORRECTA INSTALACIÓN.</t>
  </si>
  <si>
    <t>SUMINISTRO E INSTALACIÓN DE CAJA PARA MEDICION EN BAJA TENSION PARA ALOJAR TRANSFORMADORES DE CORRIENTE DE CFE INCLUYE:  MATERIAL, EQUIPO, HERRAMIENTA, MANO DE OBRA Y TODO LO NECESARIO PARA SU CORRECTA INSTALACIÓN.</t>
  </si>
  <si>
    <t>SUMINISTRO E INSTALACIÓN DE CONDUCTOR DE COBRE 250 KCM AISLADO A 600V, THHW-LS INCLUYE:  MATERIAL, EQUIPO, HERRAMIENTA, MANO DE OBRA Y TODO LO NECESARIO PARA SU CORRECTA INSTALACIÓN.</t>
  </si>
  <si>
    <t>SUMINISTRO E INSTALACIÓN DE CONECTOR PARA CABLE 250 KCM INCLUYE:  MATERIAL, EQUIPO, HERRAMIENTA, MANO DE OBRA Y TODO LO NECESARIO PARA SU CORRECTA INSTALACIÓN.</t>
  </si>
  <si>
    <t>SUMINISTRO E INSTALACIÓN DE BASE PARA MEDIDOR TRIFASICA DE 7 TERMINALES  INCLUYE:  MATERIAL, EQUIPO, HERRAMIENTA, MANO DE OBRA Y TODO LO NECESARIO PARA SU CORRECTA INSTALACIÓN.</t>
  </si>
  <si>
    <t>SUMINISTRO E INSTALACIÓN DE CAJA PARA MEDIOCION PARA ALOJAR TRANSFORMADORES DE CORRIENTE 75X60X40 CON BASE DE  MADERA INCLUYE:  MATERIAL, EQUIPO, HERRAMIENTA, MANO DE OBRA Y TODO LO NECESARIO PARA SU CORRECTA INSTALACIÓN.</t>
  </si>
  <si>
    <r>
      <t xml:space="preserve">SUMINISTRO E INSTALACIÓN DE </t>
    </r>
    <r>
      <rPr>
        <b/>
        <sz val="9"/>
        <color theme="1"/>
        <rFont val="Swis721 Lt BT"/>
        <family val="2"/>
      </rPr>
      <t>CURCETA C4T</t>
    </r>
    <r>
      <rPr>
        <sz val="9"/>
        <color theme="1"/>
        <rFont val="Swis721 Lt BT"/>
        <family val="2"/>
      </rPr>
      <t>. INCLUYE:  MATERIAL, EQUIPO, HERRAMIENTA, MANO DE OBRA Y TODO LO NECESARIO PARA SU CORRECTA INSTALACIÓN.</t>
    </r>
  </si>
  <si>
    <r>
      <t xml:space="preserve">SUMINISTRO E INSTALACIÓN DE </t>
    </r>
    <r>
      <rPr>
        <b/>
        <sz val="9"/>
        <color theme="1"/>
        <rFont val="Swis721 Lt BT"/>
        <family val="2"/>
      </rPr>
      <t xml:space="preserve">CABLE DE ACERO GALVANIZADO. </t>
    </r>
    <r>
      <rPr>
        <sz val="9"/>
        <color theme="1"/>
        <rFont val="Swis721 Lt BT"/>
        <family val="2"/>
      </rPr>
      <t>INCLUYE:  MATERIAL, EQUIPO, HERRAMIENTA, MANO DE OBRA Y TODO LO NECESARIO PARA SU CORRECTA INSTALACIÓN.</t>
    </r>
  </si>
  <si>
    <r>
      <t xml:space="preserve">SUMINISTRO E INSTALACIÓN DE </t>
    </r>
    <r>
      <rPr>
        <b/>
        <sz val="9"/>
        <color theme="1"/>
        <rFont val="Swis721 Lt BT"/>
        <family val="2"/>
      </rPr>
      <t xml:space="preserve">PERNO 1PA. </t>
    </r>
    <r>
      <rPr>
        <sz val="9"/>
        <color theme="1"/>
        <rFont val="Swis721 Lt BT"/>
        <family val="2"/>
      </rPr>
      <t>INCLUYE:  MATERIAL, EQUIPO, HERRAMIENTA, MANO DE OBRA Y TODO LO NECESARIO PARA SU CORRECTA INSTALACIÓN.</t>
    </r>
  </si>
  <si>
    <r>
      <t>SUMINISTRO E INSTALACIÓN DE</t>
    </r>
    <r>
      <rPr>
        <b/>
        <sz val="9"/>
        <color theme="1"/>
        <rFont val="Swis721 Lt BT"/>
        <family val="2"/>
      </rPr>
      <t xml:space="preserve"> GRAPA PERRO. </t>
    </r>
    <r>
      <rPr>
        <sz val="9"/>
        <color theme="1"/>
        <rFont val="Swis721 Lt BT"/>
        <family val="2"/>
      </rPr>
      <t>INCLUYE:  MATERIAL, EQUIPO, HERRAMIENTA, MANO DE OBRA Y TODO LO NECESARIO PARA SU CORRECTA INSTALACIÓN.</t>
    </r>
  </si>
  <si>
    <r>
      <t>SUMINISTRO E INSTALACIÓN DE</t>
    </r>
    <r>
      <rPr>
        <b/>
        <sz val="9"/>
        <color theme="1"/>
        <rFont val="Swis721 Lt BT"/>
        <family val="2"/>
      </rPr>
      <t xml:space="preserve"> GRAPA PARARLELO. </t>
    </r>
    <r>
      <rPr>
        <sz val="9"/>
        <color theme="1"/>
        <rFont val="Swis721 Lt BT"/>
        <family val="2"/>
      </rPr>
      <t>INCLUYE:  MATERIAL, EQUIPO, HERRAMIENTA, MANO DE OBRA Y TODO LO NECESARIO PARA SU CORRECTA INSTALACIÓN.</t>
    </r>
  </si>
  <si>
    <r>
      <t xml:space="preserve">SUMINISTRO E INSTALACIÓN DE </t>
    </r>
    <r>
      <rPr>
        <b/>
        <sz val="9"/>
        <color theme="1"/>
        <rFont val="Swis721 Lt BT"/>
        <family val="2"/>
      </rPr>
      <t>PREFROMADO DE REMATE PARA CABLE DE ACERO.</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</si>
  <si>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AISLADOR PARA RETENIDA 3R.</t>
    </r>
    <r>
      <rPr>
        <sz val="9"/>
        <color theme="1"/>
        <rFont val="Swis721 Lt BT"/>
        <family val="2"/>
      </rPr>
      <t xml:space="preserve"> INCLUYE:  MATERIAL, EQUIPO, HERRAMIENTA, MANO DE OBRA Y TODO LO NECESARIO PARA SU CORRECTA INSTALACIÓN.</t>
    </r>
  </si>
  <si>
    <r>
      <t>SUMINISTRO E INSTALACIÓN DE</t>
    </r>
    <r>
      <rPr>
        <b/>
        <sz val="9"/>
        <color theme="1"/>
        <rFont val="Swis721 Lt BT"/>
        <family val="2"/>
      </rPr>
      <t xml:space="preserve"> ANCLA CONICA DE CONCRETO CT. </t>
    </r>
    <r>
      <rPr>
        <sz val="9"/>
        <color theme="1"/>
        <rFont val="Swis721 Lt BT"/>
        <family val="2"/>
      </rPr>
      <t>INCLUYE:  MATERIAL, EQUIPO, HERRAMIENTA, MANO DE OBRA Y TODO LO NECESARIO PARA SU CORRECTA INSTALACIÓN.</t>
    </r>
  </si>
  <si>
    <r>
      <t>SUMINISTRO E INSTALACIÓN DE</t>
    </r>
    <r>
      <rPr>
        <b/>
        <sz val="9"/>
        <color theme="1"/>
        <rFont val="Swis721 Lt BT"/>
        <family val="2"/>
      </rPr>
      <t xml:space="preserve"> ARANDELA 2C</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</si>
  <si>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AISLADOR 6S</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</si>
  <si>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BOTE DE BASURA</t>
    </r>
    <r>
      <rPr>
        <sz val="9"/>
        <color theme="1"/>
        <rFont val="Swis721 Lt BT"/>
        <family val="2"/>
      </rPr>
      <t xml:space="preserve"> MARCA BKT O EQUIVALENTE EN CALIDAD, MODELO BKT-BA-003/ME, SENCILLO, FABRICADO CON ACERO AL CARBÓN , ACABADOS: ACERO FOSFATIZADO Y PINTURA POLIÉSTER, ANCLADO CON DADO DE CONCRETO F´C=150 KG/CM² DE 20X40CMS Y 4 TAQUETES EXPANSIVOS. INCLUYE:  MATERIAL, MANO DE OBRA, HERRAMIENTA Y TODO LO NECESARIO PARA SU CORRECTA INSTALACIÓN. </t>
    </r>
  </si>
  <si>
    <r>
      <rPr>
        <b/>
        <sz val="9"/>
        <color theme="1"/>
        <rFont val="Swis721 Lt BT"/>
        <family val="2"/>
      </rPr>
      <t>DEMOLICION DE MURO DE CONCRETO APARENTE</t>
    </r>
    <r>
      <rPr>
        <sz val="9"/>
        <color theme="1"/>
        <rFont val="Swis721 Lt BT"/>
        <family val="2"/>
      </rPr>
      <t xml:space="preserve"> COLADO EN OBRA (EXTERIOR) MODULADO EN SECCIONES DE 1.22 X 2.44M. DE 0.30MTS DE ANCHO. INCLUYE:  SUMIINISTRO DE MATERIAL, RETIRO DE ESCOMBRO FUERA DE LA OBRA A TIRO LIBRE, LIMPIEZA, MANIOBRAS,  FILETES,  HERRAMIENTA, EQUIPO Y TODO LO NECESARIO PARA SU CORRECTA EJECUCION Y MANO DE OBRA.</t>
    </r>
  </si>
  <si>
    <r>
      <rPr>
        <b/>
        <sz val="9"/>
        <color theme="1"/>
        <rFont val="Swis721 Lt BT"/>
        <family val="2"/>
      </rPr>
      <t>SUMINISTRO E INSTALACIÓN DE MURO DE BLOCK DE CONCRETO DE 15X20X40 CM</t>
    </r>
    <r>
      <rPr>
        <sz val="9"/>
        <color theme="1"/>
        <rFont val="Swis721 Lt BT"/>
        <family val="2"/>
      </rPr>
      <t>. ASENTADO CON MORTERO CEMENTO-ARENA PROP. 1:4.  INCLUYE: SUMINISTRO Y COLOCACION  DE MATERIALES, ACARREO, ELEVACIONES, ANDAMIAJES, TRAZOS, CORTES, DESPERDICIOS , RETIRO DE SOBRANTES FUERA DE LA OBRA, EQUIPO, HERRAMIENTA, MANO DE OBRA Y TODO LO NECESARIO PARA SU CORRECTA EJECUCIÓN.</t>
    </r>
  </si>
  <si>
    <r>
      <t>SUMINISTRO E INSTALACIÓN DE</t>
    </r>
    <r>
      <rPr>
        <b/>
        <sz val="9"/>
        <color theme="1"/>
        <rFont val="Swis721 Lt BT"/>
        <family val="2"/>
      </rPr>
      <t xml:space="preserve"> MURO DE TABLAROCA DE 10 CMS DE ESPESOR</t>
    </r>
    <r>
      <rPr>
        <sz val="9"/>
        <color theme="1"/>
        <rFont val="Swis721 Lt BT"/>
        <family val="2"/>
      </rPr>
      <t xml:space="preserve"> A DOS CARAS,  ALTURA DE 3.00 MTS.  PARA DIVIDIR ÁREA DE CAMERINOS,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</si>
  <si>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t>SUMINISTRO, FABRICACIÓN Y COLOCACION DE</t>
    </r>
    <r>
      <rPr>
        <b/>
        <sz val="9"/>
        <color theme="1"/>
        <rFont val="Swis721 Lt BT"/>
        <family val="2"/>
      </rPr>
      <t xml:space="preserve"> ESTRUCTURAS METÁLICAS A BASE DE PERFILES ESTRUCTURALES</t>
    </r>
    <r>
      <rPr>
        <sz val="9"/>
        <color theme="1"/>
        <rFont val="Swis721 Lt BT"/>
        <family val="2"/>
      </rPr>
      <t xml:space="preserve"> , PARA REFUERZO DE LOSA,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PINTURA DE ESMALTE COLOR SEGUN MUESTRA, MANO DE OBRA, EQUIPOS PARA TALADRAR Y TODO LO NECESARIO PARA SU CORRECTA INSTALACION</t>
    </r>
  </si>
  <si>
    <r>
      <t xml:space="preserve">SUMINISTRO E INSTALACIÓN DE </t>
    </r>
    <r>
      <rPr>
        <b/>
        <sz val="9"/>
        <color theme="1"/>
        <rFont val="Swis721 Lt BT"/>
        <family val="2"/>
      </rPr>
      <t>PUERTA DE TAMBOR DE MADERA LAMINADA</t>
    </r>
    <r>
      <rPr>
        <sz val="9"/>
        <color theme="1"/>
        <rFont val="Swis721 Lt BT"/>
        <family val="2"/>
      </rPr>
      <t>,</t>
    </r>
    <r>
      <rPr>
        <b/>
        <sz val="9"/>
        <color theme="1"/>
        <rFont val="Swis721 Lt BT"/>
        <family val="2"/>
      </rPr>
      <t xml:space="preserve"> P-04</t>
    </r>
    <r>
      <rPr>
        <sz val="9"/>
        <color theme="1"/>
        <rFont val="Swis721 Lt BT"/>
        <family val="2"/>
      </rPr>
      <t xml:space="preserve"> PARA </t>
    </r>
    <r>
      <rPr>
        <b/>
        <sz val="9"/>
        <color theme="1"/>
        <rFont val="Swis721 Lt BT"/>
        <family val="2"/>
      </rPr>
      <t>VANO DE 1.00M DE ANCHO X 2.20MTS DE ALTO. (CAMERINOS, CTO. MONITOREO, CTO. LIMPIEZA,  PASILLO, BODEGA Y TAQUILLA) TONO: NOGAL</t>
    </r>
    <r>
      <rPr>
        <sz val="9"/>
        <color theme="1"/>
        <rFont val="Swis721 Lt BT"/>
        <family val="2"/>
      </rPr>
      <t>. INCLUYE: RESANADO, SELLADO, CAHPA DE ACERO INOXIDABLE, BISAGRAS, MARCO DE MADERA, MATERIAL, HERRAMIENTA, ELEMENTOS DE FIJACIÓN , TORNILLERIA, MANO DE OBRA Y TODO LO NECESARIO PARA SU CORRECTA EJECUCIÓN (VERIFICAR MEDIDAS EN OBRA)</t>
    </r>
  </si>
  <si>
    <r>
      <t>SUMINISTRO E INSTALACIÓN DE</t>
    </r>
    <r>
      <rPr>
        <b/>
        <sz val="9"/>
        <color theme="1"/>
        <rFont val="Swis721 Lt BT"/>
        <family val="2"/>
      </rPr>
      <t xml:space="preserve"> BARRA PARA SNACK</t>
    </r>
    <r>
      <rPr>
        <sz val="9"/>
        <color theme="1"/>
        <rFont val="Swis721 Lt BT"/>
        <family val="2"/>
      </rPr>
      <t xml:space="preserve"> DE 2.90MTS DE PROF. X 4.15MTS DE LARGO X 1.15MTS DE ALTO. CON UN ANCHO DE 0.50MTS. FABRICADA CON PANEL DE DUROCK O EQUIVALENTE EN CALIDAD  DE 13MM DE ESPESOR, SUJETO A BASTIDOR METÁLICOA BASE DE DE CANAL LISTÓN COLOCADO A CADA 60CMS Y CANALETAS DE CARGA CON SEPARACIÓN @1.20M Y ESTRUCTURA METÁLICA A BASE DE PERFILES DE PTR CAL. 20, PARA RECIBIR CUBIERTA DE GRANITO.INCLUYE:  GABINETE Y CAJONERAS DE MELANINA (VER DETALLE EN PLANO), CORTES, DESPERDICIOS, ARMADO DE BASTIDOR, FIJACIÓN MATERIAL, MANO DE OBRA, HERRAMIENTA Y TODO LO NECESARIO PARA SU CORRECTA INSTALACIÓN.</t>
    </r>
  </si>
  <si>
    <r>
      <t xml:space="preserve">SUMINISTRO E </t>
    </r>
    <r>
      <rPr>
        <b/>
        <sz val="9"/>
        <color theme="1"/>
        <rFont val="Swis721 Lt BT"/>
        <family val="2"/>
      </rPr>
      <t xml:space="preserve">INSTALACION DE FACHADA PARA MURO CORTINA, </t>
    </r>
    <r>
      <rPr>
        <sz val="9"/>
        <color theme="1"/>
        <rFont val="Swis721 Lt BT"/>
        <family val="2"/>
      </rPr>
      <t>FABRICADA EN CON PERFIL BASICO DOBLE CLAVE61428 MARCA CUPRUM O EQUIVALENTE EN CALIDAD EN TONO GRIS  Y CRISTAL DUOVENT CLARO DE 6MM TEMPLADO INTERIOR CON CLARO DE 6MM TEMPLADO. INCLUYE: HERRAJES, ELEMENTOS DE FIJACIÓN, SUMINISTRO DE MATERIALES, HERRAMIENTA, EQUIPO, MANO DE OBRA Y TODO LO NECESARIO PARA SU CORRECTA EJECUCIÓN.</t>
    </r>
  </si>
  <si>
    <r>
      <t>SUMINISTRO E INSTALACIÓN DE</t>
    </r>
    <r>
      <rPr>
        <b/>
        <sz val="9"/>
        <color theme="1"/>
        <rFont val="Swis721 Lt BT"/>
        <family val="2"/>
      </rPr>
      <t xml:space="preserve"> VENTANA DE CANCEL DE ALUMINIO</t>
    </r>
    <r>
      <rPr>
        <sz val="9"/>
        <color theme="1"/>
        <rFont val="Swis721 Lt BT"/>
        <family val="2"/>
      </rPr>
      <t xml:space="preserve"> </t>
    </r>
    <r>
      <rPr>
        <b/>
        <sz val="9"/>
        <color theme="1"/>
        <rFont val="Swis721 Lt BT"/>
        <family val="2"/>
      </rPr>
      <t>CN-2</t>
    </r>
    <r>
      <rPr>
        <sz val="9"/>
        <color theme="1"/>
        <rFont val="Swis721 Lt BT"/>
        <family val="2"/>
      </rPr>
      <t>, COLOR NEGRO MATE DE 3"X3", EN ÁREA DE CAMERINOS,  CON CRISTAL CLARO  DUOVENT O EQUIVALENTE EN CALIDAD DE 6MM DE ESPESOR. COMPUESTA DE 1 FIJO Y 1 CORREDIZO DE 0.90M DE ANCHO  X 0.70MTS DE ALTO (VER DETALLE EN PLANO). INCLUYE: HERRAJES, ELEMENTOS DE FIJACIÓN, SUMINISTRO DE MATERIALES, HERRAMIENTA, EQUIPO, MANO DE OBRA Y TODO LO NECESARIO PARA SU CORRECTA EJECUCIÓN.</t>
    </r>
  </si>
  <si>
    <r>
      <t>SUMINISTRO E INSTALACIÓN DE</t>
    </r>
    <r>
      <rPr>
        <b/>
        <sz val="9"/>
        <color theme="1"/>
        <rFont val="Swis721 Lt BT"/>
        <family val="2"/>
      </rPr>
      <t xml:space="preserve"> VENTANA DE CANCEL DE ALUMINIO</t>
    </r>
    <r>
      <rPr>
        <sz val="9"/>
        <color theme="1"/>
        <rFont val="Swis721 Lt BT"/>
        <family val="2"/>
      </rPr>
      <t xml:space="preserve"> </t>
    </r>
    <r>
      <rPr>
        <b/>
        <sz val="9"/>
        <color theme="1"/>
        <rFont val="Swis721 Lt BT"/>
        <family val="2"/>
      </rPr>
      <t>CN-1</t>
    </r>
    <r>
      <rPr>
        <sz val="9"/>
        <color theme="1"/>
        <rFont val="Swis721 Lt BT"/>
        <family val="2"/>
      </rPr>
      <t>, COLORNEGRO MATE DE 3"X3", EN ÁREA DE SANITARIOS, CON CRISTAL CLARO  DUOVENT O EQUIVALENTE EN CALIDAD DE 6MM DE ESPESOR. COMPUESTA DE 1 FIJO Y 1 CORREDIZO DE 1.05M DE ANCHO  X 0.70MTS DE ALTO (VER DETALLE EN PLANO). INCLUYE: HERRAJES, ELEMENTOS DE FIJACIÓN, SUMINISTRO DE MATERIALES, HERRAMIENTA, EQUIPO, MANO DE OBRA Y TODO LO NECESARIO PARA SU CORRECTA EJECUCIÓN.</t>
    </r>
  </si>
  <si>
    <r>
      <t>SUMINISTRO E INSTALACIÓN DE</t>
    </r>
    <r>
      <rPr>
        <b/>
        <sz val="9"/>
        <color theme="1"/>
        <rFont val="Swis721 Lt BT"/>
        <family val="2"/>
      </rPr>
      <t xml:space="preserve"> VENTANA FIJA DE CANCEL DE ALUMINIO CN-3, </t>
    </r>
    <r>
      <rPr>
        <sz val="9"/>
        <color theme="1"/>
        <rFont val="Swis721 Lt BT"/>
        <family val="2"/>
      </rPr>
      <t xml:space="preserve"> COLOR NEGRO MATE DE 3"X3",  CON CRISTAL CLARO  DUOVENT O EQUIVALENTE EN CALIDAD DE 6MM DE ESPESOR. DE 1.30 M DE ANCHO  X 0.70MTS DE ALTO (VER DETALLE EN PLANO). INCLUYE: HERRAJES, ELEMENTOS DE FIJACIÓN, SUMINISTRO DE MATERIALES, HERRAMIENTA, EQUIPO, MANO DE OBRA Y TODO LO NECESARIO PARA SU CORRECTA EJECUCIÓN.</t>
    </r>
  </si>
  <si>
    <r>
      <rPr>
        <b/>
        <sz val="9"/>
        <color theme="1"/>
        <rFont val="Swis721 Lt BT"/>
        <family val="2"/>
      </rPr>
      <t>ACABADO PULIDO EN CUARTO DE LIMPIEZA, BODEGA Y SITE</t>
    </r>
    <r>
      <rPr>
        <sz val="9"/>
        <color theme="1"/>
        <rFont val="Swis721 Lt BT"/>
        <family val="2"/>
      </rPr>
      <t>. INCLUYE: SUMINISTRO DE MATERIALES, HERRAMIENTA, EQUIPO, MANO DE OBRA Y TODO LO NECESARIO PARA SU CORRECTA EJECUCIÓN.</t>
    </r>
  </si>
  <si>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POPCORN 003-1, PARA LOBBY INTERIOR, CUARTO DE MONITOREO Y ÁREA DE TAQUILLA. </t>
    </r>
    <r>
      <rPr>
        <sz val="9"/>
        <color theme="1"/>
        <rFont val="Swis721 Lt BT"/>
        <family val="2"/>
      </rPr>
      <t>A DOS MANOS,  INCLUYE: SUMINISTROS, PROTECCIÓN DE  AREAS ADYACENTES, SELLADOR 5 X 1 MARCA COMEX O EQUIVALENTE, ANDAMIOS, DESPERDICIOS, HERRAMIENTA, EQUIPO, MATERIAL DE CONSUMO, MANO DE OBRA Y TODO LO NECESARIO PARA SU CORRECTA EJECUCIÓN.</t>
    </r>
  </si>
  <si>
    <r>
      <t>SUMINISTRO Y APLICACIÓN DE</t>
    </r>
    <r>
      <rPr>
        <b/>
        <sz val="9"/>
        <rFont val="Swis721 Lt BT"/>
        <family val="2"/>
      </rPr>
      <t xml:space="preserve"> PINTURA VINILICA LAVABLE PARA PLAFÓN DE TABLAROCA</t>
    </r>
    <r>
      <rPr>
        <sz val="9"/>
        <rFont val="Swis721 Lt BT"/>
        <family val="2"/>
      </rPr>
      <t>. INCLUYE: PREPAR Y RASPAR SUPERFICIE, REBABEAR, SELLADO DE POROSIDADES Y FONDEO CON SELLADOR PIGMENTADO, TRABAJO TERMINADO, MATERIAL, MANO, DE OBRA, HERRAMIENTA Y TODO LO NECESARIO PARA SU CORRECTA EJECUCIÓN.</t>
    </r>
  </si>
  <si>
    <r>
      <t>SUMINISTRO Y COLOCACIÓN DE</t>
    </r>
    <r>
      <rPr>
        <b/>
        <sz val="9"/>
        <rFont val="Swis721 Lt BT"/>
        <family val="2"/>
      </rPr>
      <t xml:space="preserve"> MAMPARA ESTANDAR</t>
    </r>
    <r>
      <rPr>
        <sz val="9"/>
        <rFont val="Swis721 Lt BT"/>
        <family val="2"/>
      </rPr>
      <t xml:space="preserve"> MARCA SANILOCK O EQUIVALENTE EN CALIDAD, MODELO 4200, ACABADO ACERO INOXIDABLE  </t>
    </r>
    <r>
      <rPr>
        <b/>
        <sz val="9"/>
        <rFont val="Swis721 Lt BT"/>
        <family val="2"/>
      </rPr>
      <t xml:space="preserve">PARA SANITARIO Y REGADERAS, </t>
    </r>
    <r>
      <rPr>
        <sz val="9"/>
        <rFont val="Swis721 Lt BT"/>
        <family val="2"/>
      </rPr>
      <t xml:space="preserve"> DE 1.25MTS DE PROF. X 1.00 MTS. DE ANCHO (VER DETALLE EN PLANO). INCLUYE: PANELES LATERALES, PILASTRA, PUERTA STANDAR, BISAGRAS, MOLDURA PERIMETRAL DE ACERO INOXIDABLE, CHAPA, JALADERA, MATERIALES, MANO DE OBRA , ACARREO, FLETE A OBRA, FIJACIÓN, SOPORTES, CORTES, DESPERDICIOS, RETIRO DE SOBRANTES FUERA DE OBRA Y TODO LO NECESARIO PARA SU CORRECTA INSTALACIÓN.</t>
    </r>
  </si>
  <si>
    <r>
      <t>SUMINISTRO E INSTALACIÓN DE</t>
    </r>
    <r>
      <rPr>
        <b/>
        <sz val="9"/>
        <rFont val="Swis721 Lt BT"/>
        <family val="2"/>
      </rPr>
      <t xml:space="preserve"> LLAVE CROMADA DE NARIZ</t>
    </r>
    <r>
      <rPr>
        <sz val="9"/>
        <rFont val="Swis721 Lt BT"/>
        <family val="2"/>
      </rPr>
      <t xml:space="preserve"> MARCA URREA O EQUIVALENTE EN CALIDAD, MODELO: 19CR DE 13 MM (1/2") DE DIAMETRO CON ROSCA EN AREA DE LIMPIEZA.  INCLUYE: SUMINISTRO, MANGUERA ALIMENTADORA, COLOCACIÓN, MATERIAL, EQUIPO, FLETE A OBRA DEL MATERIAL, FIJACION, PRUEBAS, AJUSTE, RETIRO DE SOBRANTES FUERA DE OBRA, HERRAMIENTA, MANO DE OBRA Y TODO LO NECESARIO PARA SU CORRECTA INSTALACIÓN.</t>
    </r>
  </si>
  <si>
    <r>
      <t xml:space="preserve">SUMINISTRO Y FABRICACIÓN DE </t>
    </r>
    <r>
      <rPr>
        <b/>
        <sz val="9"/>
        <rFont val="Swis721 Lt BT"/>
        <family val="2"/>
      </rPr>
      <t xml:space="preserve">LOSA DE CONCRETO DE 0.70 X 0.50 MTS, </t>
    </r>
    <r>
      <rPr>
        <sz val="9"/>
        <rFont val="Swis721 Lt BT"/>
        <family val="2"/>
      </rPr>
      <t>DE 10 CMS DE ESPESOR</t>
    </r>
    <r>
      <rPr>
        <b/>
        <sz val="9"/>
        <rFont val="Swis721 Lt BT"/>
        <family val="2"/>
      </rPr>
      <t xml:space="preserve"> </t>
    </r>
    <r>
      <rPr>
        <sz val="9"/>
        <rFont val="Swis721 Lt BT"/>
        <family val="2"/>
      </rPr>
      <t>PARA COLOCACION DE 1 LAVABO DE BAJOCUBIERTA, , FABRICADO EN CONCRETO F'C=200 KG/CM2,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r>
  </si>
  <si>
    <t>ADECUACIÓN AL TEATRO MUNICIPAL DE ALLENDE (ÁREAS GENERALES Y COMPLEMENTARIAS)</t>
  </si>
  <si>
    <t>CALLE EXTERIOR</t>
  </si>
  <si>
    <r>
      <rPr>
        <b/>
        <sz val="9"/>
        <color theme="1"/>
        <rFont val="Swis721 Lt BT"/>
        <family val="2"/>
      </rPr>
      <t>DEMOLICIÓN DE BANQUETA</t>
    </r>
    <r>
      <rPr>
        <sz val="9"/>
        <color theme="1"/>
        <rFont val="Swis721 Lt BT"/>
        <family val="2"/>
      </rPr>
      <t xml:space="preserve"> DE CONCRETO SIMPLE DE HASTA 10 CM DE ESPESOR, POR MEDIOS MECANICOS O MANUALES, VOLUMEN MEDIDO EN SECCION  INCLUYE:  MANO DE OBRA, MAQUINARIA, HERRAMIENTA, EQUIPO, EQUIPO DE CORTE, TRASPALEO Y ACAMELLONAMIENTO DE MATERIAL PARA SU RETIRO.</t>
    </r>
  </si>
  <si>
    <r>
      <rPr>
        <b/>
        <sz val="9"/>
        <color theme="1"/>
        <rFont val="Swis721 Lt BT"/>
        <family val="2"/>
      </rPr>
      <t>SONDEO</t>
    </r>
    <r>
      <rPr>
        <sz val="9"/>
        <color theme="1"/>
        <rFont val="Swis721 Lt BT"/>
        <family val="2"/>
      </rPr>
      <t xml:space="preserve"> POR MEDIOS MECÁNICOS Y/O MANUALES PARA LOCALIZACIÓN DE INSTALACIONES EXISTENTES (AGUA, LUZ, GAS Y DRENAJE) EN MATERIAL I O II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</si>
  <si>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t>SUMINISTRO DE</t>
    </r>
    <r>
      <rPr>
        <b/>
        <sz val="9"/>
        <color theme="1"/>
        <rFont val="Swis721 Lt BT"/>
        <family val="2"/>
      </rPr>
      <t xml:space="preserve"> CONCRETO PREMEZCLADO</t>
    </r>
    <r>
      <rPr>
        <sz val="9"/>
        <color theme="1"/>
        <rFont val="Swis721 Lt BT"/>
        <family val="2"/>
      </rPr>
      <t xml:space="preserve"> EN PLANTA DOSIFICADORA DE F'C=200 KG/CM2, PARA CONSTRUCCIÓN DE FIRME DE 15 CMS DE ESPESOR, TAMAÑO  MÁXIMO DE AGREGADO DE 19 MM, REFORZADO CON DOBLE MALLA ELECTROSOLDADA 6-6-10/10, . COLADO CON JUNTAS DE DILATACIÓN Y DE CONTROL, SEGÚN ESPECIFICACIONES DE PROYECTO,</t>
    </r>
    <r>
      <rPr>
        <b/>
        <sz val="9"/>
        <color theme="1"/>
        <rFont val="Swis721 Lt BT"/>
        <family val="2"/>
      </rPr>
      <t xml:space="preserve"> ACABADO ESTAMPADO (SIMILAR A LA PLAZA)</t>
    </r>
    <r>
      <rPr>
        <sz val="9"/>
        <color theme="1"/>
        <rFont val="Swis721 Lt BT"/>
        <family val="2"/>
      </rPr>
      <t>. INCLUYE:  SUMINISTRO DE MATERIALES, TRANSPORTE,CIMBRA, BOMBEO, COLOCACIÓN, VIBRADO, CURADO,FRAGUADO, AGUA, CORTES, DESPERDICIOS, TRASLAPES, ALAMBRE, SILLETAS, PRUEBAS DE LABORATORIO, JUNTAS, MOLDES PARA ESTAMPADO, LLANA, PISÓN, ENDURECEDOR, EQUIPO, MANO DE OBRA, HERRAMIENTA Y TODO LO NECESARIO PARA SU CORRECTA EJECUCIÓN.</t>
    </r>
  </si>
  <si>
    <r>
      <rPr>
        <b/>
        <sz val="9"/>
        <color theme="1"/>
        <rFont val="Swis721 Lt BT"/>
        <family val="2"/>
      </rPr>
      <t>GUARNICIÓN TIPO STANDARD</t>
    </r>
    <r>
      <rPr>
        <sz val="9"/>
        <color theme="1"/>
        <rFont val="Swis721 Lt BT"/>
        <family val="2"/>
      </rPr>
      <t>, DE CONCRETO PREMEZCLADO EN PLANTA DOSIFICADORA f'c = 200 KG/CM² T.M.A. 3/4", JUNTAS @ 3.00 M, DE 15 X 20 CM (VER DETALLE EN PLANO), ACABADO INTEGRAL AL COLADO DE ESCOBILLADO, INCLUYE: MATERIAL, CIMBRADO Y DESIMBRADO, COLADO, VIBRADO, CURADO CON MEMBRANA, EQUIPO, MANO DE OBRA, HERRAMIENTA Y TODO LO NECESARIO PARA SU CORRECTA EJECUCIÓN.</t>
    </r>
  </si>
  <si>
    <r>
      <rPr>
        <b/>
        <sz val="9"/>
        <color theme="1"/>
        <rFont val="Swis721 Lt BT"/>
        <family val="2"/>
      </rPr>
      <t>DENTELLON RECTANGULAR</t>
    </r>
    <r>
      <rPr>
        <sz val="9"/>
        <color theme="1"/>
        <rFont val="Swis721 Lt BT"/>
        <family val="2"/>
      </rPr>
      <t xml:space="preserve"> DE CONCRETO PREMEZCLADO EN PLANTA DOSIFICADORA FC= _x001F__x001F__x001F__x001F_200 KG/CM2 T.M.A.3/4", JUNTAS @ 3.00M, DE 15 X  20  CM, ACABADO PULIDO, INCLUYE: MATERIAL, CIMBRADO Y DESCIMBRADO, COLADO, VIBRADO, CURADO, EQUIPO, HERRAMIENTA, MANO DE OBRA Y TODO LO NECESARIO PARA SU CORRECTA EJECUCIÓN.</t>
    </r>
  </si>
  <si>
    <r>
      <t xml:space="preserve">SUMINITRO E INSTALACIÓN DE </t>
    </r>
    <r>
      <rPr>
        <b/>
        <sz val="9"/>
        <color theme="1"/>
        <rFont val="Swis721 Lt BT"/>
        <family val="2"/>
      </rPr>
      <t>BANCA</t>
    </r>
    <r>
      <rPr>
        <sz val="9"/>
        <color theme="1"/>
        <rFont val="Swis721 Lt BT"/>
        <family val="2"/>
      </rPr>
      <t xml:space="preserve"> MARCA BKT O EQUIVALENTE EN CALIDAD, MODELO: PREVA METAL MMCITE-LPU-ME, DE 180 X 75 X 84 CMS COM REPOSABRAZOS, FABRICADA EN ESTRUCTURA DE ACERO GALVANIZADO, ASIENTO Y ESPALDO DE REJILLA DE ACERO. ACABADOS: PINTURA POLIÉSTER DE APLICACIÓN ELECTROSTÁTICA , ANCLADA CON PERNOS AHOGADOS EN ANCLAJE QUÍMICO HILTI HIT-MM PLUS O SIMILAR. INCLUYE:  MATERIAL, MANO DE OBRA, HERRAMIENTA Y TODO LO NECESARIO PARA SU CORRECTA INSTALACIÓN. </t>
    </r>
  </si>
  <si>
    <t>M.L</t>
  </si>
  <si>
    <r>
      <rPr>
        <b/>
        <sz val="9"/>
        <rFont val="Swis721 Lt BT"/>
        <family val="2"/>
      </rPr>
      <t xml:space="preserve">TRAZO Y NIVELACION </t>
    </r>
    <r>
      <rPr>
        <sz val="9"/>
        <rFont val="Swis721 Lt BT"/>
        <family val="2"/>
      </rPr>
      <t xml:space="preserve"> DE LA LINEA DE AGUA O DRENAJE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</si>
  <si>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family val="2"/>
      </rPr>
      <t>CORTE CON DISCO</t>
    </r>
    <r>
      <rPr>
        <sz val="9"/>
        <rFont val="Swis721 Lt BT"/>
        <family val="2"/>
      </rPr>
      <t xml:space="preserve"> PARA ABRIR ZANJA, PARA LA INSTALACION DE TUBERIA HIDRAULICA INCLUYE: EQUIPO ,HERRAMIENTA MANO DE OBRA Y TODO LO NECESARIO PARA SU EJECUCION.</t>
    </r>
  </si>
  <si>
    <r>
      <rPr>
        <b/>
        <sz val="9"/>
        <rFont val="Swis721 Lt BT"/>
        <family val="2"/>
      </rPr>
      <t>EXCAVACIÓN</t>
    </r>
    <r>
      <rPr>
        <sz val="9"/>
        <rFont val="Swis721 Lt BT"/>
        <family val="2"/>
      </rPr>
      <t xml:space="preserve"> EN MATERIAL TIPO I Y/O II CON MAQUINARIA Y/O A MANO PARA FORMACION DE LA ZANJA HASTA EL NIVEL DEL PROYECTO LAS RAZONES TECNICAS INDISPENSABLES PARA CONSERVAR NIVELS Y PROTECCION DE TUBERIA DE SERVICIOS EXISTENTES, INCLUYE: DEL MATERIAL PRODUCTO DEL CORTE, EQUIPO HERRAMIENTA Y MANO DE OBRA.</t>
    </r>
  </si>
  <si>
    <r>
      <t xml:space="preserve">SUMINISTRO E INSTALACIÓN DE </t>
    </r>
    <r>
      <rPr>
        <b/>
        <sz val="9"/>
        <rFont val="Swis721 Lt BT"/>
        <family val="2"/>
      </rPr>
      <t>TUBO DE PVC HIDRÁULICO DE 32 mm (11/4") Ø  CEDULA 4</t>
    </r>
    <r>
      <rPr>
        <sz val="9"/>
        <rFont val="Swis721 Lt BT"/>
        <family val="2"/>
      </rPr>
      <t>0  INCLUYE: ACARREO,  CORTES,PEGAMENTO PARA PVC, LIJA, DESPERDICIOS, PRUEBAS DE HERMETICIDAD, HERRAMIENTA, EQUIPO, MANO DE OBRA Y TODO LO NECESARIO PARA SU CORRECTA EJECUCION.</t>
    </r>
  </si>
  <si>
    <r>
      <t>SUMINISTRO E INSTALACIÓN DE</t>
    </r>
    <r>
      <rPr>
        <b/>
        <sz val="9"/>
        <rFont val="Swis721 Lt BT"/>
        <family val="2"/>
      </rPr>
      <t xml:space="preserve"> TUBO DE PVC HIDRÁULICO DE 38 mm (11/2") Ø  CEDULA 40</t>
    </r>
    <r>
      <rPr>
        <sz val="9"/>
        <rFont val="Swis721 Lt BT"/>
        <family val="2"/>
      </rPr>
      <t xml:space="preserve">  INCLUYE: ACARREO,  CORTES,PEGAMENTO PARA PVC, LIJA, DESPERDICIOS, PRUEBAS DE HERMETICIDAD, HERRAMIENTA, EQUIPO, MANO DE OBRA Y TODO LO NECESARIO PARA SU CORRECTA EJECUCION.</t>
    </r>
  </si>
  <si>
    <r>
      <t>SUMINISTRO E INSTALACIÓN DE</t>
    </r>
    <r>
      <rPr>
        <b/>
        <sz val="9"/>
        <rFont val="Swis721 Lt BT"/>
        <family val="2"/>
      </rPr>
      <t xml:space="preserve"> TUBO DE PVC HIDRÁULICO DE 13 mm (1/2") Ø  CEDULA 40 . </t>
    </r>
    <r>
      <rPr>
        <sz val="9"/>
        <rFont val="Swis721 Lt BT"/>
        <family val="2"/>
      </rPr>
      <t>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</si>
  <si>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TEE DE PVC HIDRAULICO 38MM (1 1/2") Ø CEDULA 40</t>
    </r>
    <r>
      <rPr>
        <sz val="9"/>
        <rFont val="Swis721 Lt BT"/>
        <family val="2"/>
      </rPr>
      <t xml:space="preserve">  INCLUYE: ACARREO,  CORTES,PEGAMENTO PARA PVC, LIJA, DESPERDICIOS, PRUEBAS DE HERMETICIDAD, HERRAMIENTA, EQUIPO, MANO DE OBRA Y TODO LO NECESARIO PARA SU CORRECTA EJECUCION.</t>
    </r>
  </si>
  <si>
    <r>
      <t>SUMINISTRO E INSTALACIÓN D</t>
    </r>
    <r>
      <rPr>
        <b/>
        <sz val="9"/>
        <rFont val="Swis721 Lt BT"/>
        <family val="2"/>
      </rPr>
      <t xml:space="preserve">E REDUCCION BUSHING DE PVC HIDRAULICO 1 1/2" A 1 1/4" Ø </t>
    </r>
    <r>
      <rPr>
        <sz val="9"/>
        <rFont val="Swis721 Lt BT"/>
        <family val="2"/>
      </rPr>
      <t>INCLUYE: ACARREO,  CORTES, PEGAMENTO PARA PVC, LIJA, DESPERDICIOS, PRUEBAS DE HERMETICIDAD, HERRAMIENTA, EQUIPO, MANO DE OBRA Y TODO LO NECESARIO PARA SU CORRECTA EJECUCION.</t>
    </r>
  </si>
  <si>
    <r>
      <t xml:space="preserve">SUMINISTRO E INSTALACIÓN DE </t>
    </r>
    <r>
      <rPr>
        <b/>
        <sz val="9"/>
        <rFont val="Swis721 Lt BT"/>
        <family val="2"/>
      </rPr>
      <t xml:space="preserve">CODO DE PVC HIDRÁULICO DE 90° X 38MM (1 1/2") Ø CEDULA 40 </t>
    </r>
    <r>
      <rPr>
        <sz val="9"/>
        <rFont val="Swis721 Lt BT"/>
        <family val="2"/>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</si>
  <si>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REDUCCION BUSHING DE PVC HIDRAULICO 1 1/2" A 1/2" Ø.</t>
    </r>
    <r>
      <rPr>
        <sz val="9"/>
        <rFont val="Swis721 Lt BT"/>
        <family val="2"/>
      </rPr>
      <t>INCLUYE: ACARREO,  CORTES, PEGAMENTO PARA PVC, LIJA, DESPERDICIOS, PRUEBAS DE HERMETICIDAD, HERRAMIENTA, EQUIPO, MANO DE OBRA Y TODO LO NECESARIO PARA SU CORRECTA EJECUCION.</t>
    </r>
  </si>
  <si>
    <r>
      <t xml:space="preserve">SUMINISTRO E INSTALACIÓN DE </t>
    </r>
    <r>
      <rPr>
        <b/>
        <sz val="9"/>
        <rFont val="Swis721 Lt BT"/>
        <family val="2"/>
      </rPr>
      <t xml:space="preserve">TEE DE PVC HIDRAULICO 25MM (1") Ø CEDULA 40 </t>
    </r>
    <r>
      <rPr>
        <sz val="9"/>
        <rFont val="Swis721 Lt BT"/>
        <family val="2"/>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</si>
  <si>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 xml:space="preserve">REDUCCION BUSHING DE PVC HIDRAULICO 1" A 1/2" Ø </t>
    </r>
    <r>
      <rPr>
        <sz val="9"/>
        <rFont val="Swis721 Lt BT"/>
        <family val="2"/>
      </rPr>
      <t>INCLUYE: ACARREO,  CORTES, PEGAMENTO PARA PVC, LIJA, DESPERDICIOS, PRUEBAS DE HERMETICIDAD, HERRAMIENTA, EQUIPO, MANO DE OBRA Y TODO LO NECESARIO PARA SU CORRECTA EJECUCION.</t>
    </r>
  </si>
  <si>
    <r>
      <t xml:space="preserve">SUMINISTRO E INSTALACIÓN DE </t>
    </r>
    <r>
      <rPr>
        <b/>
        <sz val="9"/>
        <rFont val="Swis721 Lt BT"/>
        <family val="2"/>
      </rPr>
      <t xml:space="preserve">CODO DE PVC HIDRÁULICO DE 90° X 32MM (1 1/4") Ø CEDULA 40 </t>
    </r>
    <r>
      <rPr>
        <sz val="9"/>
        <rFont val="Swis721 Lt BT"/>
        <family val="2"/>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</si>
  <si>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CODO DE PVC HIDRÁULICO DE 90° X 13MM (1/2") Ø CEDULA 40</t>
    </r>
    <r>
      <rPr>
        <sz val="9"/>
        <rFont val="Swis721 Lt BT"/>
        <family val="2"/>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</si>
  <si>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ADAPTADOR ROSCA EXTERIOR  DE PVC HIDRAULICO 32MM (1 1/4") Ø CEDULA 40</t>
    </r>
    <r>
      <rPr>
        <sz val="9"/>
        <rFont val="Swis721 Lt BT"/>
        <family val="2"/>
      </rPr>
      <t xml:space="preserve">  INCLUYE: ACARREO,  CORTES,PEGAMENTO PARA PVC, LIJA, DESPERDICIOS, PRUEBAS DE HERMETICIDAD, HERRAMIENTA, EQUIPO, MANO DE OBRA Y TODO LO NECESARIO PARA SU CORRECTA EJECUCION.</t>
    </r>
  </si>
  <si>
    <r>
      <t>SUMINISTRO E INSTALACIÓN DE</t>
    </r>
    <r>
      <rPr>
        <b/>
        <sz val="9"/>
        <rFont val="Swis721 Lt BT"/>
        <family val="2"/>
      </rPr>
      <t xml:space="preserve"> ADAPTADOR ROSCA EXTERIOR  DE PVC HIDRAULICO 13MM (1/2") Ø CEDULA 40</t>
    </r>
    <r>
      <rPr>
        <sz val="9"/>
        <rFont val="Swis721 Lt BT"/>
        <family val="2"/>
      </rPr>
      <t xml:space="preserve">  INCLUYE: ACARREO,  CORTES,PEGAMENTO PARA PVC, LIJA, DESPERDICIOS, PRUEBAS DE HERMETICIDAD, HERRAMIENTA, EQUIPO, MANO DE OBRA Y TODO LO NECESARIO PARA SU CORRECTA EJECUCION.</t>
    </r>
  </si>
  <si>
    <r>
      <rPr>
        <b/>
        <sz val="9"/>
        <rFont val="Swis721 Lt BT"/>
        <family val="2"/>
      </rPr>
      <t>TRAZO Y NIVELACION</t>
    </r>
    <r>
      <rPr>
        <sz val="9"/>
        <rFont val="Swis721 Lt BT"/>
        <family val="2"/>
      </rPr>
      <t xml:space="preserve">  DE LA LINEA DE AGUA O DRENAJE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</si>
  <si>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family val="2"/>
      </rPr>
      <t>EXCAVACION</t>
    </r>
    <r>
      <rPr>
        <sz val="9"/>
        <rFont val="Swis721 Lt BT"/>
        <family val="2"/>
      </rPr>
      <t xml:space="preserve"> EN TODO TIPO DE MATERIAL CON MAQUINARIA Y/O A MANO PARA FORMACION DE LA ZANJA HASTA EL NIVEL DEL PROYECTO LAS RAZONES TECNICAS INDISPENSABLES PARA CONSERVAR NIVELS Y PROTECCION DE TUBERIA DE SERVICIOS EXISTENTES, INCLUYE: DEL MATERIAL PRODUCTO DEL CORTE, EQUIPO HERRAMIENTA Y MANO DE OBRA.</t>
    </r>
  </si>
  <si>
    <r>
      <t>SUMINISTRO E INSTALACIÓN DE</t>
    </r>
    <r>
      <rPr>
        <b/>
        <sz val="9"/>
        <rFont val="Swis721 Lt BT"/>
        <family val="2"/>
      </rPr>
      <t xml:space="preserve"> YEE SENCILLA DE PVC </t>
    </r>
    <r>
      <rPr>
        <sz val="9"/>
        <rFont val="Swis721 Lt BT"/>
        <family val="2"/>
      </rPr>
      <t>SANITARIO DE 100 MM (4")X 50 MM (2")Ø CEDULA 40 MARCA CHARLOTTE O SIMILAR  INCLUYE: ACARREO, PEGAMENTO, PRUEBAS Y HERRAMIENTA.</t>
    </r>
  </si>
  <si>
    <r>
      <t xml:space="preserve">SUMINISTRO E INSTALACIÓN DE </t>
    </r>
    <r>
      <rPr>
        <b/>
        <sz val="9"/>
        <rFont val="Swis721 Lt BT"/>
        <family val="2"/>
      </rPr>
      <t xml:space="preserve">TUBO DE PVC SANITARIO DE 50 MM (2")Ø CEDULA 40 </t>
    </r>
    <r>
      <rPr>
        <sz val="9"/>
        <rFont val="Swis721 Lt BT"/>
        <family val="2"/>
      </rPr>
      <t xml:space="preserve">MARCA CHARLOTTE O EQUIVALENTE EN CALIDAD.  INCLUYE: ACARREO, CORTES,  PEGAMENTO WEL-DON 705 O SIMILAR, LIMPIADOR, DESPERDICIOS, PRUEBAS, SUPERVISION, </t>
    </r>
  </si>
  <si>
    <r>
      <t>SUMINISTRO E INSTALACION DE</t>
    </r>
    <r>
      <rPr>
        <b/>
        <sz val="9"/>
        <rFont val="Swis721 Lt BT"/>
        <family val="2"/>
      </rPr>
      <t xml:space="preserve"> TEE DE PVC SANITARIO DE 100 MM (4")Ø  CEDULA 40 </t>
    </r>
    <r>
      <rPr>
        <sz val="9"/>
        <rFont val="Swis721 Lt BT"/>
        <family val="2"/>
      </rPr>
      <t>MARCA CHARLOTTE O EQUIVALENTE EN CALIDAD, INCLUYE: ACARREO, PEGAMENTO, PRUEBAS, MATERIAL, MANO DE OBRA, HERRAMIENTAS Y TODO LO NECESARIO PARA SU CORRECTA INSTALACIÓN.</t>
    </r>
  </si>
  <si>
    <r>
      <t xml:space="preserve">SUMINISTRO E INSTALACIÓN DE </t>
    </r>
    <r>
      <rPr>
        <b/>
        <sz val="9"/>
        <rFont val="Swis721 Lt BT"/>
        <family val="2"/>
      </rPr>
      <t>COLADERA TIPO CESPOL MARCA HELVEX O SIMILAR DE PVC SANITARIO  DE 100 MM (4") Ø - 50 MM (2")Ø</t>
    </r>
    <r>
      <rPr>
        <sz val="9"/>
        <rFont val="Swis721 Lt BT"/>
        <family val="2"/>
      </rPr>
      <t xml:space="preserve"> . INCLUYE: MATERIAL, ACARREO, PEGAMENTO, PRUEBAS, EXCAVACION, RELLENO, RANURAS, RESANES, EQUIPO, HERRAMIENTA, MANO DE OBRA Y TODO LO NECESARIO PARA SU CORRECTA EJECUCION.</t>
    </r>
  </si>
  <si>
    <r>
      <rPr>
        <b/>
        <sz val="9"/>
        <rFont val="Swis721 Lt BT"/>
        <family val="2"/>
      </rPr>
      <t xml:space="preserve">RELLENO Y ACOSTILLADO CON MATERIAL PRODUCTO DE LA EXCAVACION </t>
    </r>
    <r>
      <rPr>
        <sz val="9"/>
        <rFont val="Swis721 Lt BT"/>
        <family val="2"/>
      </rPr>
      <t>SELECCIONADO, COMPACTADO AL 90% DE SU PVSM, 30CM ARRIBA DE LA CLAVE DEL TUBO, VOLUME MEDIDO EN SECCION, INCLUYE: ACARREO, COLOCACION, AGUA, HERRAMIENTA, EQUIPO, MANO DE OBRA Y TODO LO NECESARIO PARA SU CORRECTA INSTALACIÓN.</t>
    </r>
  </si>
  <si>
    <t>LÍNEA HIDRÁULICA</t>
  </si>
  <si>
    <t>LÍNEA SANITARIA</t>
  </si>
  <si>
    <t>SEÑALÉTICA</t>
  </si>
  <si>
    <t>SEÑALIZACIÓN EN EDIFICACIONES</t>
  </si>
  <si>
    <r>
      <t xml:space="preserve">SUMINISTRO E INSTALACIÓN DE </t>
    </r>
    <r>
      <rPr>
        <b/>
        <sz val="9"/>
        <color theme="1"/>
        <rFont val="Swis721 Lt BT"/>
        <family val="2"/>
      </rPr>
      <t>PISO PORCELANICO</t>
    </r>
    <r>
      <rPr>
        <sz val="9"/>
        <color theme="1"/>
        <rFont val="Swis721 Lt BT"/>
        <family val="2"/>
      </rPr>
      <t xml:space="preserve"> MARCA DALTAIL MODELO </t>
    </r>
    <r>
      <rPr>
        <b/>
        <sz val="9"/>
        <color theme="1"/>
        <rFont val="Swis721 Lt BT"/>
        <family val="2"/>
      </rPr>
      <t>KATANIA, TONO: IVORY ZKAI,  DE 80 X 160 CM</t>
    </r>
    <r>
      <rPr>
        <sz val="9"/>
        <color theme="1"/>
        <rFont val="Swis721 Lt BT"/>
        <family val="2"/>
      </rPr>
      <t>.</t>
    </r>
    <r>
      <rPr>
        <b/>
        <sz val="9"/>
        <color theme="1"/>
        <rFont val="Swis721 Lt BT"/>
        <family val="2"/>
      </rPr>
      <t xml:space="preserve"> O EQUIVALENTE EN CALIDAD</t>
    </r>
    <r>
      <rPr>
        <sz val="9"/>
        <color theme="1"/>
        <rFont val="Swis721 Lt BT"/>
        <family val="2"/>
      </rPr>
      <t>,</t>
    </r>
    <r>
      <rPr>
        <b/>
        <sz val="9"/>
        <color theme="1"/>
        <rFont val="Swis721 Lt BT"/>
        <family val="2"/>
      </rPr>
      <t xml:space="preserve"> </t>
    </r>
    <r>
      <rPr>
        <sz val="9"/>
        <color theme="1"/>
        <rFont val="Swis721 Lt BT"/>
        <family val="2"/>
      </rPr>
      <t xml:space="preserve"> RECTIFICADO, ACABADO PULIDO. COLOCADO CON ADHESIVO PARA  PORCELÁNICO BLANCO, MARCA DALTILE O EQUIVALENTE EN CALIDAD Y BOQUILLA DE 2MM DE ESPESOR TONO SEPIA. </t>
    </r>
    <r>
      <rPr>
        <b/>
        <sz val="9"/>
        <color theme="1"/>
        <rFont val="Swis721 Lt BT"/>
        <family val="2"/>
      </rPr>
      <t>PARA ÁREA DE LOBBY INTERIOR, MONITOREO Y TAQUILLA.</t>
    </r>
    <r>
      <rPr>
        <sz val="9"/>
        <color theme="1"/>
        <rFont val="Swis721 Lt BT"/>
        <family val="2"/>
      </rPr>
      <t xml:space="preserve"> INCLUYE: SUMINISTRO DE MATERIALES, CORTES, DESPERDICIOS, ACARREOS, HERRAMIENTA, MATERIAL DE CONSUMO, LIMPIEZA, MANO DE OBRA Y TODO LO NECESARIO PARA SU CORRECTA INSTALACIÓN.</t>
    </r>
  </si>
  <si>
    <r>
      <t xml:space="preserve">SUMINISTRO E INSTALACIÓN DE </t>
    </r>
    <r>
      <rPr>
        <b/>
        <sz val="9"/>
        <color theme="1"/>
        <rFont val="Swis721 Lt BT"/>
        <family val="2"/>
      </rPr>
      <t>PORCELANATO EN MURO,</t>
    </r>
    <r>
      <rPr>
        <sz val="9"/>
        <color theme="1"/>
        <rFont val="Swis721 Lt BT"/>
        <family val="2"/>
      </rPr>
      <t xml:space="preserve"> MARCA DALTAIL MODELO </t>
    </r>
    <r>
      <rPr>
        <b/>
        <sz val="9"/>
        <color theme="1"/>
        <rFont val="Swis721 Lt BT"/>
        <family val="2"/>
      </rPr>
      <t>KATANIA, TONO: LIGHT GRAY ZKA2,  DE 80 X 160 CM</t>
    </r>
    <r>
      <rPr>
        <sz val="9"/>
        <color theme="1"/>
        <rFont val="Swis721 Lt BT"/>
        <family val="2"/>
      </rPr>
      <t>.</t>
    </r>
    <r>
      <rPr>
        <b/>
        <sz val="9"/>
        <color theme="1"/>
        <rFont val="Swis721 Lt BT"/>
        <family val="2"/>
      </rPr>
      <t xml:space="preserve"> O EQUIVALENTE EN CALIDAD</t>
    </r>
    <r>
      <rPr>
        <sz val="9"/>
        <color theme="1"/>
        <rFont val="Swis721 Lt BT"/>
        <family val="2"/>
      </rPr>
      <t>,</t>
    </r>
    <r>
      <rPr>
        <b/>
        <sz val="9"/>
        <color theme="1"/>
        <rFont val="Swis721 Lt BT"/>
        <family val="2"/>
      </rPr>
      <t xml:space="preserve"> </t>
    </r>
    <r>
      <rPr>
        <sz val="9"/>
        <color theme="1"/>
        <rFont val="Swis721 Lt BT"/>
        <family val="2"/>
      </rPr>
      <t xml:space="preserve"> RECTIFICADO, ACABADO PULIDO. COLOCADO CON ADHESIVO PARA  PORCELÁNICO BLANCO, MARCA DALTILE O EQUIVALENTE EN CALIDAD Y BOQUILLA DE 2MM DE ESPESOR TONO GRIS ACERO. </t>
    </r>
    <r>
      <rPr>
        <b/>
        <sz val="9"/>
        <color theme="1"/>
        <rFont val="Swis721 Lt BT"/>
        <family val="2"/>
      </rPr>
      <t>PARA MURO DE SNACK.</t>
    </r>
    <r>
      <rPr>
        <sz val="9"/>
        <color theme="1"/>
        <rFont val="Swis721 Lt BT"/>
        <family val="2"/>
      </rPr>
      <t xml:space="preserve"> INCLUYE: SUMINISTRO DE MATERIALES, CORTES, DESPERDICIOS, ACARREOS, HERRAMIENTA, MATERIAL DE CONSUMO, LIMPIEZA, MANO DE OBRA Y TODO LO NECESARIO PARA SU CORRECTA INSTALACIÓN.</t>
    </r>
  </si>
  <si>
    <r>
      <t>SUMINISTRO E INSTALACIÓN DE</t>
    </r>
    <r>
      <rPr>
        <b/>
        <sz val="9"/>
        <rFont val="Swis721 Lt BT"/>
        <family val="2"/>
      </rPr>
      <t xml:space="preserve"> REGADERA</t>
    </r>
    <r>
      <rPr>
        <sz val="9"/>
        <rFont val="Swis721 Lt BT"/>
        <family val="2"/>
      </rPr>
      <t xml:space="preserve"> H-3300 MARCA HELVEX O EQUIVALENTE EN CALIDAD. REGADERA REDONDA 5" (12.5CM),  BRAZO DE LATÓN, INCLUYE: BRAZO, CHAPETÓN, SISTEMA ANTICALCÁREO, MATERIAL, MANO DE OBRA, FLETE A OBRA DEL MATERIAL, FIJACION, PRUEBAS, AJUSTE, RETIRO DE SOBRANTES FUERA DE OBRA, HERRAMIENTA Y TODO LO NECESARIO PARA SU CORRECTA INSTALACIÓN.</t>
    </r>
  </si>
  <si>
    <r>
      <t>SUMINISTRO E INSTALACIÓN DE</t>
    </r>
    <r>
      <rPr>
        <b/>
        <sz val="9"/>
        <rFont val="Swis721 Lt BT"/>
        <family val="2"/>
      </rPr>
      <t xml:space="preserve"> MONOMANDO PARA REGADERA </t>
    </r>
    <r>
      <rPr>
        <sz val="9"/>
        <rFont val="Swis721 Lt BT"/>
        <family val="2"/>
      </rPr>
      <t>E- 708, MARCA HELVEX O EQUIVALENTE EN CALIDAD. MATERIAL DE LATÓN BAJO EN PLOMO, CARTUCHO MONOMANDO CERÁMICO DE 40MM DE DÍAM. INCLUYE: MATERIAL, MANO DE OBRA, FIJACIÓN, PRUEBAS, AJUSTE, RETIRO DE SOBRANTES FUERA DE OBRA, HERRAMIENTA Y TODO LO NECESARIO PARA SU CORRECTA INSTALACIÓN.</t>
    </r>
  </si>
  <si>
    <r>
      <t xml:space="preserve">SUMINISTRO E INSTALACIÓN DE </t>
    </r>
    <r>
      <rPr>
        <b/>
        <sz val="9"/>
        <rFont val="Swis721 Lt BT"/>
        <family val="2"/>
      </rPr>
      <t>MONOMANDO DE FREGADERO</t>
    </r>
    <r>
      <rPr>
        <sz val="9"/>
        <rFont val="Swis721 Lt BT"/>
        <family val="2"/>
      </rPr>
      <t xml:space="preserve"> E-310 MARCA HELVEX O EQUIVALENTE EN CALIDAD.  ACABADO CROMO. INCLUYE:, MATERIAL, MANO DE OBRA, FLETE A OBRA DEL MATERIAL, ELEMENTOS DE FIJACION, PRUEBAS, AJUSTE, RETIRO DE SOBRANTES FUERA DE OBRA, HERRAMIENTA Y TODO LO NECESARIO PARA SU CORRECTA INSTALACIÓN.</t>
    </r>
  </si>
  <si>
    <r>
      <t>SUMINISTRO E INSTALACIÓN DE</t>
    </r>
    <r>
      <rPr>
        <b/>
        <sz val="9"/>
        <color theme="1"/>
        <rFont val="Swis721 Lt BT"/>
        <family val="2"/>
      </rPr>
      <t xml:space="preserve"> TARJA DE EMPOTRAR (PARA BARRA DE SNACK)</t>
    </r>
    <r>
      <rPr>
        <sz val="9"/>
        <color theme="1"/>
        <rFont val="Swis721 Lt BT"/>
        <family val="2"/>
      </rPr>
      <t xml:space="preserve"> MARCA ANBEC O EQUIVALENTE EN CALIDAD, MODELO TIN33226B, DE ACERO INOXIDABLE, ACABADO BRILLANTE, CALIBRE 22, CONTRACANASTA DE 3 1/2", INCLUYE: HERRAJES, FIJACIÓN, PRUEBAS, MATERIAL, MANO DE OBRA, HERRAMIENTA Y TODO LO NECESARIO PARA SU CORRECTA INSTALACIÓN.</t>
    </r>
  </si>
  <si>
    <r>
      <t xml:space="preserve">SUMINISTRO E INSTALACIÓN DE </t>
    </r>
    <r>
      <rPr>
        <b/>
        <sz val="9"/>
        <color theme="1"/>
        <rFont val="Swis721 Lt BT"/>
        <family val="2"/>
      </rPr>
      <t xml:space="preserve">PUERTA CRISTAL P-11 (ÁREA DE OFICINAS) </t>
    </r>
    <r>
      <rPr>
        <sz val="9"/>
        <color theme="1"/>
        <rFont val="Swis721 Lt BT"/>
        <family val="2"/>
      </rPr>
      <t xml:space="preserve"> DE 9.5MM. PARA VANO DE 1.00MTS DE ANCHO X 2.20MTS DE ALTO COLOR CLARO INCLUYE:  BISAGRA HIDRÁULICA DE PISO CON PIVOTE SUPERIOR DE GIRO, HERRAJES. Y JALADERAS DE ACERO INOXIDABLE.  INCLUYE: SUMINISTRO DE MATERIAL,  HERRAMIENTA, EQUIPO, COLOCACION, CORTES, NIVELADO, 2 JUEGOS DE LLAVES, MANO DE OBRA Y TODO LO NECESARIO PARA SU CORRECTA EJECUCION (VERIFICAR MEDIDAS  EN OBRA)</t>
    </r>
  </si>
  <si>
    <r>
      <t xml:space="preserve">SUMINISTRO E INSTALACIÓN DE </t>
    </r>
    <r>
      <rPr>
        <b/>
        <sz val="9"/>
        <color theme="1"/>
        <rFont val="Swis721 Lt BT"/>
        <family val="2"/>
      </rPr>
      <t>CRISTAL PARA PRIVADO  DE OFICINA</t>
    </r>
    <r>
      <rPr>
        <sz val="9"/>
        <color theme="1"/>
        <rFont val="Swis721 Lt BT"/>
        <family val="2"/>
      </rPr>
      <t xml:space="preserve"> DE 9.5MM DE ESPESOR,DE 2.43M DE ANCHO X 4.20M DE ALTO (VER DETALLE EN PLANO) INCLUYE: PERFILES, HERRAJE, CORTES, MATERIAL, MANO DE OBRA, HERRAMIENTA Y TODO LO NECESARIO PARA SU CORRECTA INSTALACIÓN.</t>
    </r>
  </si>
  <si>
    <r>
      <t xml:space="preserve">SUMINISTRO E INSTALACIÓN DE </t>
    </r>
    <r>
      <rPr>
        <b/>
        <sz val="9"/>
        <color theme="1"/>
        <rFont val="Swis721 Lt BT"/>
        <family val="2"/>
      </rPr>
      <t>CRISTAL PARA PRIVADO  DE OFICINA CN-6</t>
    </r>
    <r>
      <rPr>
        <sz val="9"/>
        <color theme="1"/>
        <rFont val="Swis721 Lt BT"/>
        <family val="2"/>
      </rPr>
      <t>, DE 9.5MM DE ESPESOR,DE 2.80M DE ANCHO X 4.20M DE ALTO (VER DETALLE EN PLANO) INCLUYE: PERFILES, HERRAJE, CORTES, MATERIAL, MANO DE OBRA, HERRAMIENTA Y TODO LO NECESARIO PARA SU CORRECTA INSTALACIÓN.</t>
    </r>
  </si>
  <si>
    <r>
      <t>SUMINISTRO E INSTALACIÓN DE</t>
    </r>
    <r>
      <rPr>
        <b/>
        <sz val="9"/>
        <rFont val="Swis721 Lt BT"/>
        <family val="2"/>
      </rPr>
      <t xml:space="preserve"> ESCUDO  3D FABRICADO CON ALUMINIO ANONIZADO</t>
    </r>
    <r>
      <rPr>
        <sz val="9"/>
        <rFont val="Swis721 Lt BT"/>
        <family val="2"/>
      </rPr>
      <t>, (DE ESTADO Y MUNICIPIO) ALTURA DE 1.00MTS DE ANCHO  X 1.75MTS DE ALTO( VER DETALLE EN PLANO)  COLOCADOS EN FACHADA EXTERIOR. INCLUYE: FIJACIÓN, MATERIAL, MANO DE OBRA, HERRAMIENTA Y TODO LO NECESARIO PARA SU CORECTA INSTALACIÓN.</t>
    </r>
  </si>
  <si>
    <r>
      <t>SUMINISTRO E INSTALACIÓN DE</t>
    </r>
    <r>
      <rPr>
        <b/>
        <sz val="9"/>
        <rFont val="Swis721 Lt BT"/>
        <family val="2"/>
      </rPr>
      <t xml:space="preserve"> LETRERO 3D FABRICADO CON ALUMINIO ANONIZADO</t>
    </r>
    <r>
      <rPr>
        <sz val="9"/>
        <rFont val="Swis721 Lt BT"/>
        <family val="2"/>
      </rPr>
      <t>, CON LED DE LUPA DE ALTA LUMINOSIDAD, COLOCADO EN FACHADA EXTERIOR,  ALTURA DE0.90 MTS( VER DETALLE EN PLANO) CON TEXTO: TEATRO ALLENDE. INCLUYE: MATERIAL, MANO DE OBRA, HERRAMIENTA Y TODO LO NECESARIO PARA SU CORECTA INSTALACIÓN.</t>
    </r>
  </si>
  <si>
    <r>
      <t>SUMINISTRO E INSTALACIÓN DE</t>
    </r>
    <r>
      <rPr>
        <b/>
        <sz val="9"/>
        <rFont val="Swis721 Lt BT"/>
        <family val="2"/>
      </rPr>
      <t xml:space="preserve"> LETRERO 3D FABRICADO CON ALUMINIO ANONIZADO</t>
    </r>
    <r>
      <rPr>
        <sz val="9"/>
        <rFont val="Swis721 Lt BT"/>
        <family val="2"/>
      </rPr>
      <t>, ALTURA DE 0.30 MTS( VER DETALLE EN PLANO) EN ÁREA INTERIOR. CON TEXTO: TEATRO. INCLUYE: MATERIAL, MANO DE OBRA, HERRAMIENTA Y TODO LO NECESARIO PARA SU CORECTA INSTALACIÓN.</t>
    </r>
  </si>
  <si>
    <r>
      <t>SUMINISTRO E INSTALACIÓN DE</t>
    </r>
    <r>
      <rPr>
        <b/>
        <sz val="9"/>
        <rFont val="Swis721 Lt BT"/>
        <family val="2"/>
      </rPr>
      <t xml:space="preserve"> LETRERO 3D FABRICADO CON ALUMINIO ANONIZADO</t>
    </r>
    <r>
      <rPr>
        <sz val="9"/>
        <rFont val="Swis721 Lt BT"/>
        <family val="2"/>
      </rPr>
      <t>, ALTURA DE 0.30 MTS( VER DETALLE EN PLANO) EN ÁREA INTERIOR. CON TEXTO: SNACK. INCLUYE: MATERIAL, MANO DE OBRA, HERRAMIENTA Y TODO LO NECESARIO PARA SU CORECTA INSTALACIÓN.</t>
    </r>
  </si>
  <si>
    <r>
      <t>SUMINISTRO E INSTALACIÓN DE</t>
    </r>
    <r>
      <rPr>
        <b/>
        <sz val="9"/>
        <rFont val="Swis721 Lt BT"/>
        <family val="2"/>
      </rPr>
      <t xml:space="preserve"> LETRERO 3D FABRICADO CON ALUMINIO ANONIZADO</t>
    </r>
    <r>
      <rPr>
        <sz val="9"/>
        <rFont val="Swis721 Lt BT"/>
        <family val="2"/>
      </rPr>
      <t>, ALTURA DE 0.30 MTS (VER DETALLE EN PLANO) EN ÁREA EXTERIOR.  CON TEXTO: TAQUILLA. INCLUYE: MATERIAL, MANO DE OBRA, HERRAMIENTA Y TODO LO NECESARIO PARA SU CORECTA INSTALACIÓN.</t>
    </r>
  </si>
  <si>
    <r>
      <t xml:space="preserve">SUMINISTRO Y COLOCACION DE </t>
    </r>
    <r>
      <rPr>
        <b/>
        <sz val="9"/>
        <rFont val="Swis721 Lt BT"/>
        <family val="2"/>
      </rPr>
      <t>PLAFON RETICULAR ARMSTRONG DE 61 X 61 CMS MODELO CORTEGA 704</t>
    </r>
    <r>
      <rPr>
        <sz val="9"/>
        <rFont val="Swis721 Lt BT"/>
        <family val="2"/>
      </rPr>
      <t xml:space="preserve">. O EQUIVALENTE EN CALIDAD, </t>
    </r>
    <r>
      <rPr>
        <b/>
        <sz val="9"/>
        <rFont val="Swis721 Lt BT"/>
        <family val="2"/>
      </rPr>
      <t>EN ÁREA DE CAMERINOS, SALÓN POLIVALENTE, SANITARIOS, OFICINA, ALMACÉN Y PLANTA ALTA LOBBY INTERIOR. COLOR BLANCO.</t>
    </r>
    <r>
      <rPr>
        <sz val="9"/>
        <rFont val="Swis721 Lt BT"/>
        <family val="2"/>
      </rPr>
      <t xml:space="preserve"> INCLUYE: SUMINISTRO DE MATERIALES HASTA SU LUGAR DE UTILIZACION, ANDAMIOS, PREPARACION DEL AREA, CORTES, ALAMBRE GALVANIZADO, ANCLAJES, PIJAS, TAQUETES, ESTRUCTURA DE SOPORTE Y SUSPENSIÓN, DESPERDICIOS, RETIRO DE SOBRANTES, MATERIAL, EQUIPO, HERRAMIENTA, MANO DE OBRA EN CUALQUIER NIVEL Y TODO LO NECESARIO PARA SU CORRECTA INSTALACIÓN.</t>
    </r>
  </si>
  <si>
    <r>
      <rPr>
        <b/>
        <sz val="9"/>
        <rFont val="Swis721 Lt BT"/>
        <family val="2"/>
      </rPr>
      <t>CONTRATACION DE SERVICIO DE TOMA DOMICILIARIA DE AGUA POTABLE</t>
    </r>
    <r>
      <rPr>
        <sz val="9"/>
        <rFont val="Swis721 Lt BT"/>
        <family val="2"/>
      </rPr>
      <t xml:space="preserve"> CON SUM DE 1" Ø               INCLUYE:  PERSONAL CERTIFICADO , HERRAMIENTA, EQUIPO, TRÁMITES Y PAGO DE APORTACIÓN, MANO DE OBRA Y TODO LO NECESARIO PARA SU CORRECTA EJECUCIÓN.</t>
    </r>
  </si>
  <si>
    <r>
      <rPr>
        <b/>
        <sz val="9"/>
        <rFont val="Swis721 Lt BT"/>
        <family val="2"/>
      </rPr>
      <t>CONTRATACION DE SERVICIO DE DRENAJE SANITARIO</t>
    </r>
    <r>
      <rPr>
        <sz val="9"/>
        <rFont val="Swis721 Lt BT"/>
        <family val="2"/>
      </rPr>
      <t xml:space="preserve"> PARA UNA TUBERIA 6" Ø. INCLUYE:  PERSONAL CERTIFICADO , HERRAMIENTA, EQUIPO, TRÁMITES Y PAGO DE APORTACIÓN, MANO DE OBRA Y TODO LO NECESARIO PARA SU CORRECTA EJECUCIÓN.</t>
    </r>
  </si>
  <si>
    <r>
      <t xml:space="preserve">SUMINISTRO E INSTALACIÓN DE </t>
    </r>
    <r>
      <rPr>
        <b/>
        <sz val="9"/>
        <rFont val="Swis721 Lt BT"/>
        <family val="2"/>
      </rPr>
      <t>RED SANITARIA CON TUBERIA DE PVC DE 4" PARED GRUESA</t>
    </r>
    <r>
      <rPr>
        <sz val="9"/>
        <rFont val="Swis721 Lt BT"/>
        <family val="2"/>
      </rPr>
      <t>. INCLUYE: SUMINISTRO E INSTALACION, MATERIAL, PIEZAS ESPECIALES, CORTES, DESPERDICIOS, PRUEBAS,, RANURAS, RESANES, EQUIPO, HERRAMIENTA, MANO DE OBRA Y TODO LO NECESARIO PARA SU CORRECTA INSTALACIÓN.</t>
    </r>
  </si>
  <si>
    <r>
      <t>SUMINISTRO E INSTALACIÓN DE</t>
    </r>
    <r>
      <rPr>
        <b/>
        <sz val="9"/>
        <rFont val="Swis721 Lt BT"/>
        <family val="2"/>
      </rPr>
      <t xml:space="preserve"> REDUCCION BUSHING DE PVC SANITARIO  DE 100 MM (4") Ø - 50 MM (2")Ø </t>
    </r>
    <r>
      <rPr>
        <sz val="9"/>
        <rFont val="Swis721 Lt BT"/>
        <family val="2"/>
      </rPr>
      <t>. INCLUYE: MATERIAL, ACARREO, PEGAMENTO, PRUEBAS, RANURAS, RESANES, EQUIPO, HERRAMIENTA, MANO DE OBRA Y TODO LO NECESARIO PARA SU CORRECTA EJECUCION.</t>
    </r>
  </si>
  <si>
    <t>SUMINISTRO E INSTALACIÓN DE TABLERO  DE DISTRIBUCIÓN   TIPO I-LINE  DE INTERRUPTOR PRINCIPAL  DE  600  AMP   DE  14 CIRCUITOS CAT. MG600M182B MARCA SQUARED 480/277 VCA, 3F, 4H, CON LOS  SIGUIENTES  INTERRUPTORES  DERIVADOS: 1.- INTERRUPTOR TERMOMAGNETICO DE  3 X 100 AMP (HD36100)  3 PZA 2.- INTERRUPTOR TERMOMAGNETICO DE  3 X 125 AMP      (HD36125)  1 PZA     3.- INTERRUPTOR TERMOMAGNETICO DE  3 X 150 AMP (HD36150)  3 PZA INCLUYE:  MATERIAL, EQUIPO, HERRAMIENTA, MANO DE OBRA Y TODO LO NECESARIO PARA SU CORRECTA INSTALACIÓN.</t>
  </si>
  <si>
    <t>SUMINISTRO E INSTALACIÓN DE TABLERO  DE DISTRIBUCIÓN   TIPO  NQ  DE INTERRUPTOR PRINCIPAL  DE  125  AMP   DE  24 POLOS                   CAT.   NQ034AB10014         MARCA   SQUARED       220/127 VCA,       3F, 4H,  35 KAMP
CON LOS  SIGUIENTES  INTERRUPTORES  DERIVADOS:
1.-INTERRUPTOR TERMOMAGNETICO DE  2 X 15 AMP (QO215)  4 PZA.                  2.- INTERRUPTOR TERMOMAGNETICO DE  2 X 20 AMP (QO220)  1 PZA.             3.- INTERRUPTOR TERMOMAGNETICO DE 2 X 50 AMP (QO250)   3 PZA.
 INCLUYE:  MATERIAL, EQUIPO, HERRAMIENTA, MANO DE OBRA Y TODO LO NECESARIO PARA SU CORRECTA INSTALACIÓN.</t>
  </si>
  <si>
    <t>SUMINISTRO E INSTALACIÓN DE TABLERO  DE DISTRIBUCIÓN   TIPO  NQ  DE INTERRUPTOR PRINCIPAL  DE  100  AMP   DE  30 POLOS                   CAT.   NQ034AB10014         MARCA   SQUARED       220/127 VCA,       3F, 4H,  35 KAMP CON LOS  SIGUIENTES  INTERRUPTORES DERIVADOS: 1.- INTERRUPTOR TERMOMAGNETICO DE  1 X 20 AMP (QO120)  30 PZA.
 INCLUYE:  MATERIAL, EQUIPO, HERRAMIENTA, MANO DE OBRA Y TODO LO NECESARIO PARA SU CORRECTA INSTALACIÓN.</t>
  </si>
  <si>
    <t>SUMINISTRO E INSTALACIÓN DE TABLERO  DE DISTRIBUCIÓN   TIPO  NQ  DE INTERRUPTOR PRINCIPAL  DE  100  AMP   DE  42 POLOS CAT. NQ034AB10014  MARCA SQUARED 220/127 VCA, 3F, 4H,  35 KAMP CON LOS  SIGUIENTES  INTERRUPTORES  DERIVADOS: 1.-  INTERRUPTOR TERMOMAGNETICO DE  1 X 20 AMP (QO120)  30 PZA. INCLUYE:  MATERIAL, EQUIPO, HERRAMIENTA, MANO DE OBRA Y TODO LO NECESARIO PARA SU CORRECTA INSTALACIÓN.</t>
  </si>
  <si>
    <t>SUMINISTRO E INSTALACIÓN DE TABLERO  DE DISTRIBUCIÓN "IT" TIPO  NQ  DE INTERRUPTOR PRINCIPAL  DE  100  AMP   DE  42 POLOS CAT. NQ034AB10014  MARCA SQUARED 220/127 VCA, 3F, 4H,  CON LOS  SIGUIENTES  INTERRUPTORES  DERIVADOS: 1.-  INTERRUPTOR TERMOMAGNETICO DE  1 X 15 AMP (QO115) 30 PZA. INCLUYE:  MATERIAL, EQUIPO, HERRAMIENTA, MANO DE OBRA Y TODO LO NECESARIO PARA SU CORRECTA INSTALACIÓN.</t>
  </si>
  <si>
    <r>
      <t>SUMINISTRO E INSTALACIÓN DE</t>
    </r>
    <r>
      <rPr>
        <b/>
        <sz val="9"/>
        <rFont val="Swis721 Lt BT"/>
        <family val="2"/>
      </rPr>
      <t xml:space="preserve"> TUBERIA DE PVC DE 2-1/2" DIAM, DE PVC</t>
    </r>
    <r>
      <rPr>
        <sz val="9"/>
        <rFont val="Swis721 Lt BT"/>
        <family val="2"/>
      </rPr>
      <t xml:space="preserve"> HIDRAULICO  CEDULA 40 DE PRIMERA CALIDAD MARCA CHARLOTTE  CON PZAS ESPECIALES SEGÚN ( PLANO------)  EXCAVACION, DEMOLICION, CARGA Y RETIRO DE MATERIAL FUERA DE LA OBRA,  RELLENO CON CNC    INCLUYE: MATERIAL DESPERDICIO EQUIPO HERRAMIENTA MANO DE OBRA  Y TODO LO NECESARIO PARA SU CORRECTA INSTALACION.</t>
    </r>
  </si>
  <si>
    <r>
      <t xml:space="preserve">SUMINISTRO E INSTALACIÓN DE </t>
    </r>
    <r>
      <rPr>
        <b/>
        <sz val="9"/>
        <rFont val="Swis721 Lt BT"/>
        <family val="2"/>
      </rPr>
      <t>TUBERIA DE PVC DE 2" DIAM, DE PVC</t>
    </r>
    <r>
      <rPr>
        <sz val="9"/>
        <rFont val="Swis721 Lt BT"/>
        <family val="2"/>
      </rPr>
      <t xml:space="preserve"> HIDRAULICO  CEDULA 40 DE PRIMERA CALIDAD MARCA CHARLOTTE  CON PZAS ESPECIALES SEGÚN ( PLANO------)  EXCAVACION, DEMOLICION, CARGA Y RETIRO DE MATERIAL FUERA DE LA OBRA,  RELLENO CON CNC INCLUYE: MATERIAL DESPERDICIO EQUIPO HERRAMIENTA MANO DE OBRA  Y TODO LO NECESARIO PARA SU CORRECTA INSTALACION.</t>
    </r>
  </si>
  <si>
    <r>
      <t xml:space="preserve">SUMINISTRO E INSTALACIÓN DE </t>
    </r>
    <r>
      <rPr>
        <b/>
        <sz val="9"/>
        <rFont val="Swis721 Lt BT"/>
        <family val="2"/>
      </rPr>
      <t xml:space="preserve">CODO DE PVC SANITARIO DE 45° X 100 MM (4")Ø </t>
    </r>
    <r>
      <rPr>
        <sz val="9"/>
        <rFont val="Swis721 Lt BT"/>
        <family val="2"/>
      </rPr>
      <t xml:space="preserve">UNION TIPO TAR MARCA TISA O SIMILAR INCLUYE: ACARREO, PRUEBAS, MATERIAL, MANO DE OBRA, HERRAMIENTAS Y TODO LO NECESARIO PARA SU CORRECTA INSTALACIÓN. </t>
    </r>
  </si>
  <si>
    <r>
      <t xml:space="preserve">SUMINISTRO E INSTALACIÓN DE </t>
    </r>
    <r>
      <rPr>
        <b/>
        <sz val="9"/>
        <rFont val="Swis721 Lt BT"/>
        <family val="2"/>
      </rPr>
      <t>CODO DE PVC SANITARIO DE 45° X 50 MM (2")Ø</t>
    </r>
    <r>
      <rPr>
        <sz val="9"/>
        <rFont val="Swis721 Lt BT"/>
        <family val="2"/>
      </rPr>
      <t xml:space="preserve"> UNION TIPO TAR MARCA TISA O SIMILAR INCLUYE: ACARREO, PRUEBAS, MATERIAL, MANO DE OBRA, HERRAMIENTAS Y TODO LO NECESARIO PARA SU CORRECTA INSTALACIÓN.</t>
    </r>
  </si>
  <si>
    <r>
      <t xml:space="preserve">SUMINISTRO E INSTALACIÓN DE </t>
    </r>
    <r>
      <rPr>
        <b/>
        <sz val="9"/>
        <rFont val="Swis721 Lt BT"/>
        <family val="2"/>
      </rPr>
      <t xml:space="preserve">CODO DEPVC SANITARIO DE 90° X 50 MM (2")Ø </t>
    </r>
    <r>
      <rPr>
        <sz val="9"/>
        <rFont val="Swis721 Lt BT"/>
        <family val="2"/>
      </rPr>
      <t xml:space="preserve"> UNION TIPO TAR MARCA TISA O SIMILAR INCLUYE: ACARREO, PRUEBAS, MATERIAL, MANO DE OBRA, HERRAMIENTAS Y TODO LO NECESARIO PARA SU CORRECTA INSTALACIÓN.</t>
    </r>
  </si>
  <si>
    <r>
      <rPr>
        <b/>
        <sz val="9"/>
        <color theme="1"/>
        <rFont val="Swis721 Lt BT"/>
        <family val="2"/>
      </rPr>
      <t>LÁMINA ANTIDERRAPANTE PARA CUBIERTA DE ESCALONES Y DESCANSOS DE ESCALERAS</t>
    </r>
    <r>
      <rPr>
        <sz val="9"/>
        <color theme="1"/>
        <rFont val="Swis721 Lt BT"/>
        <family val="2"/>
      </rPr>
      <t>, PLACA ANTIDERRAPANTE DE 3/16" DE ESPESOR. INCLUYE: SUMINISTRO DE MATERIALES, DESPERDICIOS, TRASLAPE, ACARREOS AL LUGAR DE SU UTILIZACION, ELEMENTOS DE FIJACION, PINTURA DE ESMALTE ALQUIDALICO ANTICORROSIVO PREMIUM COMEX 100 O SIMILAR, ANDAMIOS, HERRAMIENTA, NIVELACION,  MANO DE OBRA Y TODO LO NECESARIO PARA SU CORRECTA EJECUCION</t>
    </r>
  </si>
  <si>
    <r>
      <t>SUMINISTRO E INSTALACIÓN DE</t>
    </r>
    <r>
      <rPr>
        <b/>
        <sz val="9"/>
        <color theme="1"/>
        <rFont val="Swis721 Lt BT"/>
        <family val="2"/>
      </rPr>
      <t xml:space="preserve"> MARCO DE ACCESO PRINCIPAL</t>
    </r>
    <r>
      <rPr>
        <sz val="9"/>
        <color theme="1"/>
        <rFont val="Swis721 Lt BT"/>
        <family val="2"/>
      </rPr>
      <t>, FORMADO CON ESTRUCTURA DE PTR DE 2 X 2", CUBIERTA DE PLACA DE ACERO CAL. 8. MEDIAS DE MARCO 4.80MTS DE ANCHO X 2.60MTS DE ALTO. (VER DETALLE EN PLANO). INCLUYE: SUMINISTRO, MATERIAL, PINTURA, MANO DE OBRA, HERRAMIENTA, FIAJACIÓN, CORTES, EQUIPO Y TODO LO NECESARIO PARA SU CORRECTA INSTALACIÓN.</t>
    </r>
  </si>
  <si>
    <t>CORTE EN MATERIAL TIPO I Y II, PARA FORMACION DE CAJA, POR MEDIOS MANUALES, VOLUMEN MEDIDO EN SECCION, INCLUYE:  HERRAMIENTA, EQUIPO, MANO DE OBRA Y RETIRO DEL MATERIAL FUERA DE LA OBRA A TIRO LIBRE A LUGAR AUTORIZADO POR MUNICIPIO</t>
  </si>
  <si>
    <t>CAPA DE RELLENO FLUIDO F´C=25 KG/CM2 PARA DAR PENDIENTE MÍNIMO DE 5-12CM DE ESPESOR.INLUYE: SUMINISTRO Y COLOCACION, MATERILAES, HERRAMIENTA EQUIPO, MANO DE OBRA Y TODO LO NECESARIO PARA SU CORRECTA COLOCACION</t>
  </si>
  <si>
    <t>SUMINISTRO Y  COLOCACIÓN DE CONCRETO MR 45 KG/CM2, TMA 15MM, RESISTENCIA NORMAL 28 DÍAS, REVENIMIENTO 12 CM, DE 18 CM DE ESPESOR, DE ACUERDO CON LAS NORMAS DE LA SCT, Y LOS ART. 78, 79, 80, 81, 82, 83, 84, 85, 86, Y 87 DE LA LEY PARA LA CONSTRUCCION Y REHABILITACION DE PAVIMENTOS DEL ESTADO DE NUEVO LEON, PUBLICADO EN PERIODICO OFICIAL DE 11 SEPTIEMBRE 2009, DECRETO # 425, . INCLUYE: MANO DE OBRA, CIMBRA, DESMOLDANTE PARA FACILITAR EL DECIMBRADO, EXTENDIDO DE CONCRETO CON REGLA VIBRATORIA Y VIBRADOR DE INMERSIÓN, CON MALLA DE VARILLA # 3 @ 25 CMS EN AMBAS DIRECCIONES, SUMINISTRO Y APLICACIÓN DE MEMBRANA DE CURADO, CORTE DE JUNTAS DE CONTRACCIÓN TRANSVERSAL Y LONGITUDINAL Y CORTE EN DIAMANTE EN COLUMNAS CON DISCO DE DIAMANTE A  UNA PROFUNDIDAD DE 3 CM (1/3 ESPESOR DE LA LOSA). Y SELLAR LA RANURA CON IGAS-R DE SIKA.</t>
  </si>
  <si>
    <t>ACERO DE REFUERZO EN  TRABES DE RAMPA A BASE DE VARILLAS CORRUGADAS  DE Fy=4,200 KG/CM2, AMARRADO EN EL LUGAR CON ALAMBRE RECOCIDO, INCLUYE: MATERIALES, CORTES, DESPERDICIOS, TRASLAPES (VER DETALLES DEL REFUERZO EN PLANOS), HABILITADO, COLOCACIÓN, ACARREOS, GANCHOS, SILLETAS, HERRAMIENTA, EQUIPO Y MANO DE OBRA.</t>
  </si>
  <si>
    <t>SUMINISTRO Y  COLOCACIÓN DE CONCRETO MR 45 KG/CM2, TMA 15MM, RESISTENCIA NORMAL 28 DÍAS, REVENIMIENTO 12 CM, DE 18 CM DE ESPESOR, ACABADO ESTRIADO DE 1",  DE ACUERDO CON LAS NORMAS DE LA SCT, Y LOS ART. 78, 79, 80, 81, 82, 83, 84, 85, 86, Y 87 DE LA LEY PARA LA CONSTRUCCION Y REHABILITACION DE PAVIMENTOS DEL ESTADO DE NUEVO LEON, PUBLICADO EN PERIODICO OFICIAL DE 11 SEPTIEMBRE 2009, DECRETO # 425, . INCLUYE: MANO DE OBRA, CIMBRA, DESMOLDANTE PARA FACILITAR EL DECIMBRADO, EXTENDIDO DE CONCRETO CON REGLA VIBRATORIA Y VIBRADOR DE INMERSIÓN, CON MALLA DE VARILLA # 4 @ 25 CMS EN AMBAS DIRECCIONES, SUMINISTRO Y APLICACIÓN DE MEMBRANA DE CURADO, CORTE DE JUNTAS DE CONTRACCIÓN TRANSVERSAL Y LONGITUDINAL Y CORTE EN DIAMANTE EN COLUMNAS CON DISCO DE DIAMANTE A  UNA PROFUNDIDAD DE 3 CM (1/3 ESPESOR DE LA LOSA). Y SELLAR LA RANURA CON IGAS-R DE SIKA</t>
  </si>
  <si>
    <t>ANEXO E3</t>
  </si>
  <si>
    <t>3a JUNTA</t>
  </si>
  <si>
    <t>FECHA: 23 JULIO 2020</t>
  </si>
  <si>
    <t>SINL-CPE-011-2020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</si>
</sst>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yyyy\.m"/>
  </numFmts>
  <fonts count="50">
    <font>
      <sz val="11"/>
      <color rgb="FF000000"/>
      <name val="Calibri"/>
    </font>
    <font>
      <sz val="11"/>
      <color theme="1"/>
      <name val="Calibri"/>
      <family val="2"/>
      <scheme val="minor"/>
    </font>
    <font>
      <sz val="10"/>
      <color rgb="FF000000"/>
      <name val="Arial"/>
      <family val="2"/>
    </font>
    <font>
      <b/>
      <sz val="10"/>
      <name val="Swis721 BT"/>
      <family val="2"/>
    </font>
    <font>
      <sz val="10"/>
      <color rgb="FF000000"/>
      <name val="Swis721 BT"/>
      <family val="2"/>
    </font>
    <font>
      <sz val="11"/>
      <color rgb="FF000000"/>
      <name val="Swis721 BT"/>
      <family val="2"/>
    </font>
    <font>
      <sz val="10"/>
      <name val="Swis721 BT"/>
      <family val="2"/>
    </font>
    <font>
      <b/>
      <sz val="10"/>
      <color rgb="FF000000"/>
      <name val="Swis721 BT"/>
      <family val="2"/>
    </font>
    <font>
      <sz val="10"/>
      <name val="Arial"/>
      <family val="2"/>
    </font>
    <font>
      <sz val="11"/>
      <name val="Arial"/>
      <family val="2"/>
    </font>
    <font>
      <sz val="10"/>
      <color indexed="64"/>
      <name val="Arial"/>
      <family val="2"/>
    </font>
    <font>
      <sz val="11"/>
      <color rgb="FF000000"/>
      <name val="Calibri"/>
      <family val="2"/>
    </font>
    <font>
      <sz val="8"/>
      <name val="Poppins"/>
    </font>
    <font>
      <sz val="9"/>
      <name val="Poppins"/>
    </font>
    <font>
      <b/>
      <sz val="10"/>
      <name val="Swis721 Lt BT"/>
      <family val="2"/>
    </font>
    <font>
      <sz val="10"/>
      <name val="Swis721 Lt BT"/>
      <family val="2"/>
    </font>
    <font>
      <b/>
      <sz val="9"/>
      <name val="Swis721 Lt BT"/>
      <family val="2"/>
    </font>
    <font>
      <sz val="11"/>
      <color theme="1"/>
      <name val="Swis721 Lt BT"/>
      <family val="2"/>
    </font>
    <font>
      <sz val="8"/>
      <name val="Swis721 Lt BT"/>
      <family val="2"/>
    </font>
    <font>
      <sz val="10"/>
      <name val="Courier"/>
      <family val="3"/>
    </font>
    <font>
      <b/>
      <sz val="12"/>
      <name val="Swis721 Lt BT"/>
      <family val="2"/>
    </font>
    <font>
      <sz val="10"/>
      <color theme="1"/>
      <name val="Swis721 Lt BT"/>
      <family val="2"/>
    </font>
    <font>
      <b/>
      <sz val="10"/>
      <color rgb="FFFFFFFF"/>
      <name val="Swis721 Lt BT"/>
      <family val="2"/>
    </font>
    <font>
      <b/>
      <sz val="10"/>
      <color theme="0"/>
      <name val="Swis721 BT"/>
      <family val="2"/>
    </font>
    <font>
      <sz val="10"/>
      <color rgb="FF263238"/>
      <name val="Swis721 Lt BT"/>
      <family val="2"/>
    </font>
    <font>
      <sz val="9"/>
      <color theme="1"/>
      <name val="Swis721 Lt BT"/>
      <family val="2"/>
    </font>
    <font>
      <b/>
      <sz val="9"/>
      <color theme="1"/>
      <name val="Swis721 Lt BT"/>
      <family val="2"/>
    </font>
    <font>
      <sz val="9"/>
      <name val="Swis721 Lt BT"/>
      <family val="2"/>
    </font>
    <font>
      <sz val="9"/>
      <color rgb="FF000000"/>
      <name val="Swis721 Lt BT"/>
      <family val="2"/>
    </font>
    <font>
      <b/>
      <sz val="9"/>
      <color rgb="FF000000"/>
      <name val="Swis721 Lt BT"/>
      <family val="2"/>
    </font>
    <font>
      <sz val="9"/>
      <color theme="1"/>
      <name val="Calibri"/>
      <family val="2"/>
      <scheme val="minor"/>
    </font>
    <font>
      <sz val="10"/>
      <color theme="1"/>
      <name val="Calibri"/>
      <family val="2"/>
    </font>
    <font>
      <sz val="10"/>
      <color theme="1"/>
      <name val="Arial"/>
      <family val="2"/>
    </font>
    <font>
      <sz val="9"/>
      <color theme="1"/>
      <name val="Arial"/>
      <family val="2"/>
    </font>
    <font>
      <b/>
      <sz val="10"/>
      <color theme="1"/>
      <name val="Calibri"/>
      <family val="2"/>
    </font>
    <font>
      <b/>
      <sz val="9"/>
      <color theme="1"/>
      <name val="Calibri"/>
      <family val="2"/>
    </font>
    <font>
      <b/>
      <sz val="9"/>
      <color theme="1"/>
      <name val="Arial"/>
      <family val="2"/>
    </font>
    <font>
      <sz val="9"/>
      <color theme="1"/>
      <name val="Calibri"/>
      <family val="2"/>
    </font>
    <font>
      <sz val="8"/>
      <color theme="1"/>
      <name val="Arial"/>
      <family val="2"/>
    </font>
    <font>
      <sz val="10"/>
      <color theme="1"/>
      <name val="Calibri"/>
      <family val="2"/>
      <scheme val="minor"/>
    </font>
    <font>
      <b/>
      <sz val="10"/>
      <color theme="1"/>
      <name val="Calibri"/>
      <family val="2"/>
      <scheme val="minor"/>
    </font>
    <font>
      <b/>
      <sz val="11"/>
      <color theme="1"/>
      <name val="Swis721 BT"/>
      <family val="2"/>
    </font>
    <font>
      <b/>
      <sz val="12"/>
      <color theme="1"/>
      <name val="Swis721 BT"/>
      <family val="2"/>
    </font>
    <font>
      <sz val="9"/>
      <color rgb="FF000000"/>
      <name val="Calibri"/>
      <family val="2"/>
    </font>
    <font>
      <sz val="11"/>
      <color rgb="FF000000"/>
      <name val="Calibri"/>
      <family val="2"/>
    </font>
    <font>
      <b/>
      <sz val="9"/>
      <color rgb="FF000000"/>
      <name val="Calibri"/>
      <family val="2"/>
    </font>
    <font>
      <sz val="10"/>
      <color rgb="FF000000"/>
      <name val="Calibri"/>
      <family val="2"/>
    </font>
    <font>
      <sz val="9"/>
      <name val="Arial"/>
      <family val="2"/>
    </font>
    <font>
      <b/>
      <sz val="10"/>
      <color theme="1"/>
      <name val="Swis721 Lt BT"/>
      <family val="2"/>
    </font>
    <font>
      <b/>
      <sz val="10"/>
      <color theme="1"/>
      <name val="Arial"/>
      <family val="2"/>
    </font>
  </fonts>
  <fills count="8">
    <fill>
      <patternFill patternType="none"/>
    </fill>
    <fill>
      <patternFill patternType="gray125"/>
    </fill>
    <fill>
      <patternFill patternType="solid">
        <fgColor rgb="FFD8D8D8"/>
        <bgColor rgb="FFD8D8D8"/>
      </patternFill>
    </fill>
    <fill>
      <patternFill patternType="solid">
        <fgColor rgb="FFD9D9D9"/>
        <bgColor rgb="FFD9D9D9"/>
      </patternFill>
    </fill>
    <fill>
      <patternFill patternType="solid">
        <fgColor rgb="FFFFCC00"/>
        <bgColor rgb="FF000000"/>
      </patternFill>
    </fill>
    <fill>
      <patternFill patternType="solid">
        <fgColor rgb="FF7030A0"/>
        <bgColor indexed="64"/>
      </patternFill>
    </fill>
    <fill>
      <patternFill patternType="solid">
        <fgColor theme="0" tint="-0.14999847407452621"/>
        <bgColor indexed="64"/>
      </patternFill>
    </fill>
    <fill>
      <patternFill patternType="solid">
        <fgColor rgb="FFFFFFCC"/>
        <bgColor indexed="64"/>
      </patternFill>
    </fill>
  </fills>
  <borders count="8">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10" fillId="0" borderId="1"/>
    <xf numFmtId="44" fontId="11" fillId="0" borderId="0" applyFont="0" applyFill="0" applyBorder="0" applyAlignment="0" applyProtection="0"/>
    <xf numFmtId="39" fontId="19" fillId="0" borderId="1"/>
    <xf numFmtId="0" fontId="44" fillId="0" borderId="1"/>
    <xf numFmtId="0" fontId="1" fillId="0" borderId="1"/>
    <xf numFmtId="0" fontId="8" fillId="0" borderId="1"/>
  </cellStyleXfs>
  <cellXfs count="158">
    <xf numFmtId="0" fontId="0" fillId="0" borderId="0" xfId="0" applyFont="1" applyAlignment="1"/>
    <xf numFmtId="0" fontId="4" fillId="0" borderId="0" xfId="0" applyFont="1" applyAlignment="1">
      <alignment vertical="top" wrapText="1"/>
    </xf>
    <xf numFmtId="164" fontId="4" fillId="0" borderId="0" xfId="0" applyNumberFormat="1" applyFont="1" applyAlignment="1">
      <alignment horizontal="center" vertical="center" wrapText="1"/>
    </xf>
    <xf numFmtId="4" fontId="4" fillId="0" borderId="0" xfId="0" applyNumberFormat="1" applyFont="1" applyAlignment="1">
      <alignment vertical="top" wrapText="1"/>
    </xf>
    <xf numFmtId="164" fontId="4" fillId="0" borderId="0" xfId="0" applyNumberFormat="1" applyFont="1" applyAlignment="1">
      <alignment horizontal="right" vertical="top" wrapText="1"/>
    </xf>
    <xf numFmtId="0" fontId="4" fillId="0" borderId="0" xfId="0" applyFont="1" applyAlignment="1">
      <alignment horizontal="center" vertical="center"/>
    </xf>
    <xf numFmtId="0" fontId="12"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4" fontId="13" fillId="0" borderId="1" xfId="1" applyNumberFormat="1" applyFont="1" applyFill="1" applyBorder="1" applyAlignment="1">
      <alignment horizontal="center" vertical="center" wrapText="1"/>
    </xf>
    <xf numFmtId="0" fontId="0" fillId="0" borderId="0" xfId="0" applyFont="1" applyAlignment="1"/>
    <xf numFmtId="0" fontId="14" fillId="0" borderId="0" xfId="0" applyFont="1" applyAlignment="1" applyProtection="1">
      <alignment vertical="top" wrapText="1"/>
    </xf>
    <xf numFmtId="4" fontId="14" fillId="0" borderId="0" xfId="0" applyNumberFormat="1" applyFont="1" applyAlignment="1" applyProtection="1">
      <alignment horizontal="right" vertical="top" wrapText="1"/>
    </xf>
    <xf numFmtId="44" fontId="14" fillId="0" borderId="0" xfId="2" applyFont="1" applyAlignment="1" applyProtection="1">
      <alignment horizontal="right" vertical="top" wrapText="1"/>
    </xf>
    <xf numFmtId="44" fontId="3" fillId="0" borderId="0" xfId="2" applyFont="1" applyAlignment="1" applyProtection="1">
      <alignment horizontal="left" vertical="top" wrapText="1"/>
      <protection locked="0"/>
    </xf>
    <xf numFmtId="0" fontId="14" fillId="0" borderId="0" xfId="0" applyFont="1" applyAlignment="1" applyProtection="1">
      <alignment horizontal="center" vertical="top" wrapText="1"/>
    </xf>
    <xf numFmtId="44" fontId="15" fillId="0" borderId="0" xfId="2" applyFont="1" applyAlignment="1" applyProtection="1">
      <alignment horizontal="right" vertical="top" wrapText="1"/>
    </xf>
    <xf numFmtId="44" fontId="15" fillId="0" borderId="0" xfId="2" applyFont="1" applyAlignment="1" applyProtection="1">
      <alignment horizontal="center" vertical="top" wrapText="1"/>
    </xf>
    <xf numFmtId="0" fontId="16" fillId="0" borderId="0" xfId="0" applyFont="1" applyAlignment="1" applyProtection="1">
      <alignment vertical="top" wrapText="1"/>
    </xf>
    <xf numFmtId="0" fontId="17" fillId="0" borderId="0" xfId="0" applyFont="1" applyAlignment="1">
      <alignment vertical="top" wrapText="1"/>
    </xf>
    <xf numFmtId="0" fontId="18" fillId="0" borderId="0" xfId="0" applyFont="1" applyAlignment="1" applyProtection="1">
      <alignment horizontal="justify" vertical="top" wrapText="1"/>
    </xf>
    <xf numFmtId="0" fontId="18" fillId="0" borderId="0" xfId="0" applyFont="1" applyAlignment="1">
      <alignment horizontal="center" vertical="top" wrapText="1"/>
    </xf>
    <xf numFmtId="4" fontId="18" fillId="0" borderId="0" xfId="0" applyNumberFormat="1" applyFont="1" applyAlignment="1">
      <alignment horizontal="right" vertical="top" wrapText="1"/>
    </xf>
    <xf numFmtId="44" fontId="15" fillId="0" borderId="0" xfId="2" applyFont="1" applyAlignment="1">
      <alignment horizontal="right" vertical="top" wrapText="1"/>
    </xf>
    <xf numFmtId="44" fontId="15" fillId="0" borderId="0" xfId="2" applyFont="1" applyAlignment="1">
      <alignment vertical="top" wrapText="1"/>
    </xf>
    <xf numFmtId="39" fontId="20" fillId="0" borderId="1" xfId="3" applyFont="1" applyBorder="1" applyAlignment="1" applyProtection="1">
      <alignment horizontal="left" vertical="top" wrapText="1"/>
    </xf>
    <xf numFmtId="44" fontId="21" fillId="0" borderId="0" xfId="2" applyFont="1" applyAlignment="1">
      <alignment horizontal="right" vertical="top" wrapText="1"/>
    </xf>
    <xf numFmtId="0" fontId="17" fillId="0" borderId="1" xfId="0" applyFont="1" applyBorder="1" applyAlignment="1">
      <alignment vertical="top" wrapText="1"/>
    </xf>
    <xf numFmtId="39" fontId="3" fillId="0" borderId="1" xfId="3" applyFont="1" applyBorder="1" applyAlignment="1" applyProtection="1">
      <alignment vertical="center"/>
    </xf>
    <xf numFmtId="0" fontId="15" fillId="0" borderId="0" xfId="0" applyFont="1" applyAlignment="1">
      <alignment horizontal="left" vertical="center" wrapText="1"/>
    </xf>
    <xf numFmtId="39" fontId="14" fillId="0" borderId="1" xfId="3" applyFont="1" applyBorder="1" applyAlignment="1" applyProtection="1">
      <alignment vertical="top" wrapText="1"/>
    </xf>
    <xf numFmtId="0" fontId="15" fillId="0" borderId="1" xfId="0" applyFont="1" applyBorder="1" applyAlignment="1">
      <alignment horizontal="center" vertical="top" wrapText="1"/>
    </xf>
    <xf numFmtId="0" fontId="15" fillId="0" borderId="1" xfId="0" applyFont="1" applyBorder="1" applyAlignment="1">
      <alignment horizontal="justify" vertical="top" wrapText="1"/>
    </xf>
    <xf numFmtId="4" fontId="15" fillId="0" borderId="6"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15" fillId="0" borderId="6" xfId="0" applyNumberFormat="1" applyFont="1" applyBorder="1" applyAlignment="1" applyProtection="1">
      <alignment horizontal="center" vertical="top" wrapText="1"/>
      <protection locked="0"/>
    </xf>
    <xf numFmtId="4" fontId="15" fillId="0" borderId="6" xfId="0" applyNumberFormat="1" applyFont="1" applyBorder="1" applyAlignment="1" applyProtection="1">
      <alignment vertical="top" wrapText="1"/>
      <protection locked="0"/>
    </xf>
    <xf numFmtId="0" fontId="7" fillId="4"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4" fontId="7" fillId="4" borderId="7" xfId="0" applyNumberFormat="1" applyFont="1" applyFill="1" applyBorder="1" applyAlignment="1">
      <alignment horizontal="center" vertical="center" wrapText="1"/>
    </xf>
    <xf numFmtId="44" fontId="7" fillId="4" borderId="7" xfId="2" applyFont="1" applyFill="1" applyBorder="1" applyAlignment="1" applyProtection="1">
      <alignment horizontal="center" vertical="center" wrapText="1"/>
      <protection locked="0"/>
    </xf>
    <xf numFmtId="4" fontId="7" fillId="4" borderId="7" xfId="0" applyNumberFormat="1" applyFont="1" applyFill="1" applyBorder="1" applyAlignment="1" applyProtection="1">
      <alignment horizontal="center" vertical="center" wrapText="1"/>
      <protection locked="0"/>
    </xf>
    <xf numFmtId="44" fontId="7" fillId="4" borderId="7" xfId="2" applyFont="1" applyFill="1" applyBorder="1" applyAlignment="1">
      <alignment horizontal="center" vertical="center" wrapText="1"/>
    </xf>
    <xf numFmtId="0" fontId="22" fillId="5" borderId="1" xfId="0" applyFont="1" applyFill="1" applyBorder="1" applyAlignment="1">
      <alignment horizontal="center" vertical="center"/>
    </xf>
    <xf numFmtId="0" fontId="22" fillId="5" borderId="1" xfId="0" applyFont="1" applyFill="1" applyBorder="1" applyAlignment="1">
      <alignment vertical="top"/>
    </xf>
    <xf numFmtId="0" fontId="23" fillId="5" borderId="1" xfId="0" applyFont="1" applyFill="1" applyBorder="1" applyAlignment="1">
      <alignment horizontal="justify" vertical="center" wrapText="1"/>
    </xf>
    <xf numFmtId="0" fontId="21" fillId="5" borderId="1" xfId="0" applyFont="1" applyFill="1" applyBorder="1" applyAlignment="1">
      <alignment wrapText="1"/>
    </xf>
    <xf numFmtId="2" fontId="21" fillId="5" borderId="1" xfId="0" applyNumberFormat="1" applyFont="1" applyFill="1" applyBorder="1" applyAlignment="1">
      <alignment vertical="top" wrapText="1"/>
    </xf>
    <xf numFmtId="0" fontId="21" fillId="6" borderId="0" xfId="0" applyFont="1" applyFill="1" applyAlignment="1">
      <alignment vertical="top" wrapText="1"/>
    </xf>
    <xf numFmtId="0" fontId="24" fillId="6" borderId="0" xfId="0" applyFont="1" applyFill="1" applyAlignment="1">
      <alignment horizontal="center" vertical="top"/>
    </xf>
    <xf numFmtId="0" fontId="21" fillId="6" borderId="0" xfId="0" applyFont="1" applyFill="1" applyAlignment="1">
      <alignment horizontal="justify" vertical="center" wrapText="1"/>
    </xf>
    <xf numFmtId="0" fontId="15" fillId="6" borderId="0" xfId="0" applyFont="1" applyFill="1" applyAlignment="1">
      <alignment horizontal="center" vertical="top" wrapText="1"/>
    </xf>
    <xf numFmtId="4" fontId="21" fillId="6" borderId="0" xfId="0" applyNumberFormat="1" applyFont="1" applyFill="1" applyAlignment="1">
      <alignment horizontal="right" vertical="top" wrapText="1"/>
    </xf>
    <xf numFmtId="44" fontId="21" fillId="6" borderId="0" xfId="2" applyFont="1" applyFill="1" applyAlignment="1" applyProtection="1">
      <alignment horizontal="right" vertical="top" wrapText="1"/>
      <protection locked="0"/>
    </xf>
    <xf numFmtId="4" fontId="21" fillId="6" borderId="0" xfId="0" applyNumberFormat="1" applyFont="1" applyFill="1" applyAlignment="1" applyProtection="1">
      <alignment vertical="top" wrapText="1"/>
      <protection locked="0"/>
    </xf>
    <xf numFmtId="44" fontId="21" fillId="6" borderId="0" xfId="2" applyFont="1" applyFill="1" applyAlignment="1">
      <alignment horizontal="right" vertical="top" wrapText="1"/>
    </xf>
    <xf numFmtId="0" fontId="25" fillId="0" borderId="0" xfId="0" applyFont="1" applyFill="1" applyAlignment="1">
      <alignment horizontal="justify" vertical="center" wrapText="1"/>
    </xf>
    <xf numFmtId="0" fontId="21" fillId="0" borderId="0" xfId="0" applyFont="1" applyFill="1" applyAlignment="1">
      <alignment horizontal="center" vertical="center" wrapText="1"/>
    </xf>
    <xf numFmtId="0" fontId="0" fillId="0" borderId="0" xfId="0" applyFont="1" applyAlignment="1"/>
    <xf numFmtId="2" fontId="21" fillId="0" borderId="0" xfId="0" applyNumberFormat="1" applyFont="1" applyFill="1" applyAlignment="1">
      <alignment horizontal="center" vertical="center" wrapText="1"/>
    </xf>
    <xf numFmtId="0" fontId="27" fillId="0" borderId="0" xfId="0" applyFont="1" applyFill="1" applyAlignment="1">
      <alignment horizontal="justify" vertical="center" wrapText="1"/>
    </xf>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32" fillId="0" borderId="0" xfId="0" applyFont="1" applyAlignment="1">
      <alignment vertical="top" wrapText="1"/>
    </xf>
    <xf numFmtId="0" fontId="31" fillId="2" borderId="1" xfId="0" applyFont="1" applyFill="1" applyBorder="1" applyAlignment="1">
      <alignment vertical="top" wrapText="1"/>
    </xf>
    <xf numFmtId="0" fontId="34" fillId="2" borderId="1" xfId="0" applyFont="1" applyFill="1" applyBorder="1" applyAlignment="1">
      <alignment vertical="top"/>
    </xf>
    <xf numFmtId="164" fontId="32" fillId="2" borderId="1" xfId="0" applyNumberFormat="1" applyFont="1" applyFill="1" applyBorder="1" applyAlignment="1">
      <alignment horizontal="right" vertical="top"/>
    </xf>
    <xf numFmtId="0" fontId="33" fillId="2" borderId="1" xfId="0" applyFont="1" applyFill="1" applyBorder="1" applyAlignment="1">
      <alignment horizontal="center" vertical="top" wrapText="1"/>
    </xf>
    <xf numFmtId="4" fontId="33" fillId="2" borderId="1" xfId="0" applyNumberFormat="1" applyFont="1" applyFill="1" applyBorder="1" applyAlignment="1">
      <alignment horizontal="center" vertical="top" wrapText="1"/>
    </xf>
    <xf numFmtId="164" fontId="31" fillId="2" borderId="1" xfId="0" applyNumberFormat="1" applyFont="1" applyFill="1" applyBorder="1" applyAlignment="1">
      <alignment horizontal="right" vertical="top" wrapText="1"/>
    </xf>
    <xf numFmtId="4" fontId="31" fillId="2" borderId="1" xfId="0" applyNumberFormat="1" applyFont="1" applyFill="1" applyBorder="1" applyAlignment="1">
      <alignment vertical="top" wrapText="1"/>
    </xf>
    <xf numFmtId="4" fontId="33" fillId="2" borderId="1" xfId="0" applyNumberFormat="1" applyFont="1" applyFill="1" applyBorder="1" applyAlignment="1">
      <alignment horizontal="center" vertical="center" wrapText="1"/>
    </xf>
    <xf numFmtId="0" fontId="35" fillId="0" borderId="0" xfId="0" applyFont="1" applyAlignment="1">
      <alignment horizontal="center" vertical="top" wrapText="1"/>
    </xf>
    <xf numFmtId="0" fontId="36" fillId="0" borderId="0" xfId="0" applyFont="1" applyAlignment="1">
      <alignment horizontal="left" vertical="top" wrapText="1"/>
    </xf>
    <xf numFmtId="0" fontId="33" fillId="0" borderId="0" xfId="0" applyFont="1" applyAlignment="1">
      <alignment horizontal="center" vertical="top" wrapText="1"/>
    </xf>
    <xf numFmtId="4" fontId="33" fillId="0" borderId="0" xfId="0" applyNumberFormat="1" applyFont="1" applyAlignment="1">
      <alignment horizontal="center" vertical="top" wrapText="1"/>
    </xf>
    <xf numFmtId="164" fontId="37" fillId="0" borderId="0" xfId="0" applyNumberFormat="1" applyFont="1" applyAlignment="1">
      <alignment horizontal="right" vertical="top" wrapText="1"/>
    </xf>
    <xf numFmtId="4" fontId="37" fillId="0" borderId="0" xfId="0" applyNumberFormat="1" applyFont="1" applyAlignment="1">
      <alignment vertical="top" wrapText="1"/>
    </xf>
    <xf numFmtId="164" fontId="33" fillId="0" borderId="0" xfId="0" applyNumberFormat="1" applyFont="1" applyAlignment="1">
      <alignment horizontal="center" vertical="center" wrapText="1"/>
    </xf>
    <xf numFmtId="0" fontId="37" fillId="0" borderId="0" xfId="0" applyFont="1" applyAlignment="1">
      <alignment horizontal="left" vertical="center" wrapText="1"/>
    </xf>
    <xf numFmtId="0" fontId="38" fillId="0" borderId="0" xfId="0" applyFont="1" applyAlignment="1">
      <alignment vertical="top" wrapText="1"/>
    </xf>
    <xf numFmtId="0" fontId="39" fillId="6" borderId="0" xfId="0" applyFont="1" applyFill="1" applyAlignment="1">
      <alignment vertical="top" wrapText="1"/>
    </xf>
    <xf numFmtId="0" fontId="40" fillId="6" borderId="0" xfId="0" applyFont="1" applyFill="1" applyAlignment="1">
      <alignment vertical="top"/>
    </xf>
    <xf numFmtId="0" fontId="39" fillId="6" borderId="0" xfId="0" applyFont="1" applyFill="1" applyAlignment="1">
      <alignment horizontal="center" vertical="top" wrapText="1"/>
    </xf>
    <xf numFmtId="4" fontId="39" fillId="6" borderId="0" xfId="0" applyNumberFormat="1" applyFont="1" applyFill="1" applyAlignment="1">
      <alignment horizontal="right" vertical="top" wrapText="1"/>
    </xf>
    <xf numFmtId="44" fontId="39" fillId="6" borderId="0" xfId="2" applyFont="1" applyFill="1" applyAlignment="1" applyProtection="1">
      <alignment horizontal="right" vertical="top" wrapText="1"/>
      <protection locked="0"/>
    </xf>
    <xf numFmtId="4" fontId="39" fillId="6" borderId="0" xfId="0" applyNumberFormat="1" applyFont="1" applyFill="1" applyAlignment="1" applyProtection="1">
      <alignment vertical="top" wrapText="1"/>
      <protection locked="0"/>
    </xf>
    <xf numFmtId="44" fontId="39" fillId="6" borderId="0" xfId="2" applyFont="1" applyFill="1" applyAlignment="1">
      <alignment horizontal="right" vertical="top" wrapText="1"/>
    </xf>
    <xf numFmtId="0" fontId="0" fillId="0" borderId="0" xfId="0"/>
    <xf numFmtId="0" fontId="30" fillId="0" borderId="0" xfId="0" applyFont="1" applyAlignment="1">
      <alignment horizontal="center" vertical="top" wrapText="1"/>
    </xf>
    <xf numFmtId="44" fontId="30" fillId="0" borderId="0" xfId="2" applyFont="1" applyAlignment="1" applyProtection="1">
      <alignment horizontal="right" vertical="top" wrapText="1"/>
      <protection locked="0"/>
    </xf>
    <xf numFmtId="0" fontId="30" fillId="0" borderId="0" xfId="0" applyFont="1" applyAlignment="1" applyProtection="1">
      <alignment horizontal="justify" vertical="top" wrapText="1"/>
      <protection locked="0"/>
    </xf>
    <xf numFmtId="44" fontId="30" fillId="0" borderId="0" xfId="2" applyFont="1" applyAlignment="1">
      <alignment horizontal="right" vertical="top" wrapText="1"/>
    </xf>
    <xf numFmtId="4" fontId="2" fillId="0" borderId="0" xfId="0" applyNumberFormat="1" applyFont="1" applyAlignment="1">
      <alignment vertical="top" wrapText="1"/>
    </xf>
    <xf numFmtId="165" fontId="2" fillId="0" borderId="0" xfId="0" applyNumberFormat="1" applyFont="1" applyAlignment="1">
      <alignment vertical="top" wrapText="1"/>
    </xf>
    <xf numFmtId="0" fontId="0" fillId="0" borderId="0" xfId="0" applyFont="1" applyAlignment="1"/>
    <xf numFmtId="0" fontId="0" fillId="0" borderId="0" xfId="0" applyFont="1" applyAlignment="1"/>
    <xf numFmtId="0" fontId="0" fillId="0" borderId="0" xfId="0" applyFont="1" applyFill="1" applyAlignment="1"/>
    <xf numFmtId="0" fontId="0" fillId="0" borderId="0" xfId="0" applyFont="1" applyAlignment="1"/>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164" fontId="32" fillId="0" borderId="0" xfId="0" applyNumberFormat="1" applyFont="1" applyAlignment="1">
      <alignment horizontal="right" vertical="top" wrapText="1"/>
    </xf>
    <xf numFmtId="4" fontId="32" fillId="0" borderId="0" xfId="0" applyNumberFormat="1" applyFont="1" applyAlignment="1">
      <alignment vertical="top" wrapText="1"/>
    </xf>
    <xf numFmtId="4" fontId="41" fillId="0" borderId="0" xfId="0" applyNumberFormat="1" applyFont="1" applyAlignment="1">
      <alignment horizontal="left" vertical="center" wrapText="1"/>
    </xf>
    <xf numFmtId="164" fontId="42" fillId="0" borderId="1" xfId="0" applyNumberFormat="1" applyFont="1" applyBorder="1" applyAlignment="1">
      <alignment horizontal="center" vertical="center" wrapText="1"/>
    </xf>
    <xf numFmtId="0" fontId="5" fillId="0" borderId="0" xfId="0" applyFont="1" applyAlignment="1">
      <alignment horizontal="center" vertical="center"/>
    </xf>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3" borderId="1" xfId="4" applyFont="1" applyFill="1" applyAlignment="1">
      <alignment horizontal="center" vertical="top"/>
    </xf>
    <xf numFmtId="0" fontId="43" fillId="3" borderId="1" xfId="4" applyFont="1" applyFill="1" applyAlignment="1">
      <alignment horizontal="center" vertical="top"/>
    </xf>
    <xf numFmtId="4" fontId="43" fillId="3" borderId="1" xfId="4" applyNumberFormat="1" applyFont="1" applyFill="1" applyAlignment="1">
      <alignment horizontal="center" vertical="top"/>
    </xf>
    <xf numFmtId="0" fontId="43" fillId="0" borderId="1" xfId="4" applyFont="1" applyAlignment="1">
      <alignment horizontal="center" vertical="top"/>
    </xf>
    <xf numFmtId="164" fontId="0" fillId="3" borderId="1" xfId="4" applyNumberFormat="1" applyFont="1" applyFill="1" applyAlignment="1">
      <alignment vertical="top"/>
    </xf>
    <xf numFmtId="4" fontId="0" fillId="3" borderId="1" xfId="4" applyNumberFormat="1" applyFont="1" applyFill="1" applyAlignment="1">
      <alignment vertical="top"/>
    </xf>
    <xf numFmtId="164" fontId="0" fillId="0" borderId="1" xfId="4" applyNumberFormat="1" applyFont="1" applyAlignment="1">
      <alignment vertical="top"/>
    </xf>
    <xf numFmtId="4" fontId="0" fillId="0" borderId="1" xfId="4" applyNumberFormat="1" applyFont="1" applyAlignment="1">
      <alignment vertical="top"/>
    </xf>
    <xf numFmtId="0" fontId="45" fillId="3" borderId="1" xfId="4" applyFont="1" applyFill="1" applyAlignment="1">
      <alignment horizontal="left" vertical="top"/>
    </xf>
    <xf numFmtId="164" fontId="46" fillId="0" borderId="1" xfId="4" applyNumberFormat="1" applyFont="1" applyAlignment="1">
      <alignment horizontal="center" vertical="center" wrapText="1"/>
    </xf>
    <xf numFmtId="0" fontId="27" fillId="0" borderId="0" xfId="0" applyFont="1" applyFill="1" applyAlignment="1">
      <alignment vertical="center" wrapText="1"/>
    </xf>
    <xf numFmtId="0" fontId="0" fillId="0" borderId="0" xfId="0" applyFont="1" applyAlignment="1"/>
    <xf numFmtId="0" fontId="47" fillId="0" borderId="1" xfId="0" applyFont="1" applyFill="1" applyBorder="1" applyAlignment="1">
      <alignment vertical="center" wrapText="1"/>
    </xf>
    <xf numFmtId="0" fontId="47" fillId="0" borderId="0" xfId="0" applyFont="1" applyAlignment="1">
      <alignment horizontal="center" vertical="center"/>
    </xf>
    <xf numFmtId="0" fontId="47" fillId="0" borderId="0" xfId="0" applyFont="1" applyAlignment="1">
      <alignment vertical="center"/>
    </xf>
    <xf numFmtId="4" fontId="47" fillId="0" borderId="1" xfId="0" applyNumberFormat="1" applyFont="1" applyBorder="1" applyAlignment="1">
      <alignment horizontal="center" vertical="center"/>
    </xf>
    <xf numFmtId="0" fontId="8" fillId="0" borderId="1" xfId="0" applyFont="1" applyFill="1" applyBorder="1" applyAlignment="1">
      <alignment vertical="center" wrapText="1"/>
    </xf>
    <xf numFmtId="0" fontId="30" fillId="0" borderId="0" xfId="0" applyFont="1" applyAlignment="1">
      <alignment horizontal="justify" vertical="top" wrapText="1"/>
    </xf>
    <xf numFmtId="0" fontId="30" fillId="0" borderId="0" xfId="0" applyFont="1" applyAlignment="1">
      <alignment horizontal="center" vertical="center" wrapText="1"/>
    </xf>
    <xf numFmtId="2" fontId="10" fillId="0" borderId="1" xfId="1" applyNumberFormat="1" applyAlignment="1">
      <alignment horizontal="center" vertical="center"/>
    </xf>
    <xf numFmtId="0" fontId="4" fillId="0" borderId="0" xfId="0" applyFont="1" applyFill="1" applyAlignment="1">
      <alignment horizontal="center" vertical="center"/>
    </xf>
    <xf numFmtId="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0" fillId="0" borderId="0" xfId="0" applyFont="1" applyFill="1" applyAlignment="1">
      <alignment horizontal="center" vertical="center"/>
    </xf>
    <xf numFmtId="0" fontId="48" fillId="6" borderId="0" xfId="0" applyFont="1" applyFill="1" applyAlignment="1">
      <alignment horizontal="justify" vertical="center" wrapText="1"/>
    </xf>
    <xf numFmtId="44" fontId="40" fillId="6" borderId="0" xfId="2" applyFont="1" applyFill="1" applyAlignment="1" applyProtection="1">
      <alignment horizontal="left" vertical="top"/>
      <protection locked="0"/>
    </xf>
    <xf numFmtId="164" fontId="49" fillId="2" borderId="1" xfId="0" applyNumberFormat="1" applyFont="1" applyFill="1" applyBorder="1" applyAlignment="1">
      <alignment horizontal="left" vertical="top"/>
    </xf>
    <xf numFmtId="0" fontId="4" fillId="0" borderId="0" xfId="0" applyFont="1" applyFill="1" applyAlignment="1">
      <alignment vertical="top" wrapText="1"/>
    </xf>
    <xf numFmtId="0" fontId="4" fillId="0" borderId="0" xfId="0" applyFont="1" applyFill="1" applyAlignment="1">
      <alignment horizontal="center" vertical="center" wrapText="1"/>
    </xf>
    <xf numFmtId="4" fontId="4" fillId="0" borderId="0" xfId="0" applyNumberFormat="1" applyFont="1" applyFill="1" applyAlignment="1">
      <alignment horizontal="center" vertical="center" wrapText="1"/>
    </xf>
    <xf numFmtId="0" fontId="25" fillId="0" borderId="0" xfId="0" applyFont="1" applyFill="1" applyAlignment="1">
      <alignment horizontal="left" vertical="center" wrapText="1"/>
    </xf>
    <xf numFmtId="0" fontId="27" fillId="7" borderId="0" xfId="0" applyFont="1" applyFill="1" applyAlignment="1">
      <alignment horizontal="justify" vertical="center" wrapText="1"/>
    </xf>
    <xf numFmtId="0" fontId="21" fillId="7" borderId="0" xfId="0" applyFont="1" applyFill="1" applyAlignment="1">
      <alignment horizontal="center" vertical="center" wrapText="1"/>
    </xf>
    <xf numFmtId="2" fontId="21" fillId="7" borderId="0" xfId="0" applyNumberFormat="1" applyFont="1" applyFill="1" applyAlignment="1">
      <alignment horizontal="center" vertical="center" wrapText="1"/>
    </xf>
    <xf numFmtId="0" fontId="25" fillId="7" borderId="0" xfId="0" applyFont="1" applyFill="1" applyAlignment="1">
      <alignment horizontal="justify" vertical="center" wrapText="1"/>
    </xf>
    <xf numFmtId="0" fontId="4" fillId="7" borderId="0" xfId="0" applyFont="1" applyFill="1" applyAlignment="1">
      <alignment horizontal="center" vertical="center"/>
    </xf>
    <xf numFmtId="0" fontId="3" fillId="0" borderId="0" xfId="0" applyFont="1" applyAlignment="1" applyProtection="1">
      <alignment horizontal="center" vertical="center" wrapText="1"/>
    </xf>
    <xf numFmtId="0" fontId="6" fillId="0" borderId="0" xfId="0" applyFont="1" applyAlignment="1" applyProtection="1">
      <alignment horizontal="center" vertical="center" wrapText="1"/>
    </xf>
    <xf numFmtId="0" fontId="31" fillId="0" borderId="2" xfId="0" applyFont="1" applyBorder="1" applyAlignment="1">
      <alignment horizontal="left" vertical="top" wrapText="1"/>
    </xf>
    <xf numFmtId="0" fontId="9" fillId="0" borderId="3" xfId="0" applyFont="1" applyBorder="1"/>
    <xf numFmtId="0" fontId="9" fillId="0" borderId="4" xfId="0" applyFont="1" applyBorder="1"/>
    <xf numFmtId="0" fontId="31" fillId="0" borderId="1" xfId="0" applyFont="1" applyBorder="1" applyAlignment="1">
      <alignment horizontal="left" vertical="top" wrapText="1"/>
    </xf>
    <xf numFmtId="0" fontId="9" fillId="0" borderId="1" xfId="0" applyFont="1" applyBorder="1"/>
  </cellXfs>
  <cellStyles count="7">
    <cellStyle name="Moneda" xfId="2" builtinId="4"/>
    <cellStyle name="Normal" xfId="0" builtinId="0"/>
    <cellStyle name="Normal 17 2 2 2 2" xfId="5"/>
    <cellStyle name="Normal 2" xfId="1"/>
    <cellStyle name="Normal 3" xfId="6"/>
    <cellStyle name="Normal 4" xfId="4"/>
    <cellStyle name="Normal_ELECT. SENDERO-COLOMBIA" xfId="3"/>
  </cellStyles>
  <dxfs count="0"/>
  <tableStyles count="0" defaultTableStyle="TableStyleMedium2" defaultPivotStyle="PivotStyleLight16"/>
  <colors>
    <mruColors>
      <color rgb="FFFFFFCC"/>
      <color rgb="FFFF7C8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758232</xdr:colOff>
      <xdr:row>5</xdr:row>
      <xdr:rowOff>109220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9" name="Imagen 8"/>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1546"/>
          <a:ext cx="1194435" cy="8444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1"/>
  <sheetViews>
    <sheetView zoomScale="70" zoomScaleNormal="70" workbookViewId="0">
      <selection activeCell="B11" sqref="B11"/>
    </sheetView>
  </sheetViews>
  <sheetFormatPr baseColWidth="10" defaultColWidth="11.5703125" defaultRowHeight="15"/>
  <cols>
    <col min="1" max="1" width="8.7109375" style="60" customWidth="1"/>
    <col min="2" max="2" width="13.5703125" style="60" customWidth="1"/>
    <col min="3" max="3" width="73.5703125" style="60" customWidth="1"/>
    <col min="4" max="4" width="7.85546875" style="60" customWidth="1"/>
    <col min="5" max="5" width="10.42578125" style="60" customWidth="1"/>
    <col min="6" max="6" width="14.28515625" style="60" customWidth="1"/>
    <col min="7" max="7" width="28.5703125" style="60" customWidth="1"/>
    <col min="8" max="8" width="24.85546875" style="60" customWidth="1"/>
    <col min="9" max="16384" width="11.5703125" style="60"/>
  </cols>
  <sheetData>
    <row r="1" spans="1:8">
      <c r="A1" s="10"/>
      <c r="B1" s="10"/>
      <c r="C1" s="10"/>
      <c r="D1" s="10"/>
      <c r="E1" s="11"/>
      <c r="F1" s="12"/>
      <c r="G1" s="10"/>
      <c r="H1" s="13" t="s">
        <v>0</v>
      </c>
    </row>
    <row r="2" spans="1:8">
      <c r="A2" s="14"/>
      <c r="B2" s="14"/>
      <c r="C2" s="14"/>
      <c r="D2" s="14"/>
      <c r="E2" s="11"/>
      <c r="F2" s="15"/>
      <c r="G2" s="16"/>
      <c r="H2" s="12"/>
    </row>
    <row r="3" spans="1:8">
      <c r="A3" s="10"/>
      <c r="B3" s="10"/>
      <c r="C3" s="151" t="s">
        <v>1</v>
      </c>
      <c r="D3" s="151"/>
      <c r="E3" s="151"/>
      <c r="F3" s="151"/>
      <c r="G3" s="151"/>
      <c r="H3" s="151"/>
    </row>
    <row r="4" spans="1:8">
      <c r="A4" s="10"/>
      <c r="B4" s="10"/>
      <c r="C4" s="152" t="s">
        <v>65</v>
      </c>
      <c r="D4" s="152"/>
      <c r="E4" s="152"/>
      <c r="F4" s="152"/>
      <c r="G4" s="152"/>
      <c r="H4" s="152"/>
    </row>
    <row r="5" spans="1:8">
      <c r="A5" s="17"/>
      <c r="B5" s="17"/>
      <c r="C5" s="152" t="s">
        <v>66</v>
      </c>
      <c r="D5" s="152"/>
      <c r="E5" s="152"/>
      <c r="F5" s="152"/>
      <c r="G5" s="152"/>
      <c r="H5" s="152"/>
    </row>
    <row r="6" spans="1:8" ht="15.75">
      <c r="A6" s="18"/>
      <c r="B6" s="18"/>
      <c r="C6" s="19"/>
      <c r="D6" s="20"/>
      <c r="E6" s="21"/>
      <c r="F6" s="22"/>
      <c r="G6" s="23"/>
      <c r="H6" s="24"/>
    </row>
    <row r="7" spans="1:8">
      <c r="A7" s="18"/>
      <c r="B7" s="18"/>
      <c r="C7" s="19"/>
      <c r="D7" s="20"/>
      <c r="E7" s="21"/>
      <c r="F7" s="22"/>
      <c r="G7" s="23"/>
      <c r="H7" s="25"/>
    </row>
    <row r="8" spans="1:8" ht="25.15" customHeight="1">
      <c r="A8" s="26"/>
      <c r="B8" s="27" t="s">
        <v>59</v>
      </c>
      <c r="C8" s="28" t="s">
        <v>219</v>
      </c>
      <c r="D8" s="29"/>
      <c r="E8" s="29"/>
      <c r="F8" s="29"/>
      <c r="G8" s="29"/>
      <c r="H8" s="29"/>
    </row>
    <row r="9" spans="1:8" ht="19.149999999999999" customHeight="1">
      <c r="A9" s="26"/>
      <c r="B9" s="27" t="s">
        <v>60</v>
      </c>
      <c r="C9" s="28" t="s">
        <v>86</v>
      </c>
      <c r="D9" s="29"/>
      <c r="E9" s="29"/>
      <c r="F9" s="29"/>
      <c r="G9" s="29"/>
      <c r="H9" s="29" t="s">
        <v>291</v>
      </c>
    </row>
    <row r="10" spans="1:8">
      <c r="A10" s="26"/>
      <c r="B10" s="27" t="s">
        <v>61</v>
      </c>
      <c r="C10" s="28" t="s">
        <v>67</v>
      </c>
      <c r="D10" s="29"/>
      <c r="E10" s="29"/>
      <c r="F10" s="29"/>
      <c r="G10" s="29"/>
      <c r="H10" s="29" t="s">
        <v>292</v>
      </c>
    </row>
    <row r="11" spans="1:8">
      <c r="A11" s="18"/>
      <c r="B11" s="27" t="s">
        <v>62</v>
      </c>
      <c r="C11" s="28" t="s">
        <v>63</v>
      </c>
      <c r="D11" s="29"/>
      <c r="E11" s="29"/>
      <c r="F11" s="29"/>
      <c r="G11" s="29"/>
      <c r="H11" s="29"/>
    </row>
    <row r="12" spans="1:8" ht="15.75" thickBot="1">
      <c r="A12" s="30"/>
      <c r="B12" s="30"/>
      <c r="C12" s="31"/>
      <c r="D12" s="30"/>
      <c r="E12" s="32"/>
      <c r="F12" s="33" t="s">
        <v>78</v>
      </c>
      <c r="G12" s="34" t="s">
        <v>294</v>
      </c>
      <c r="H12" s="35" t="s">
        <v>293</v>
      </c>
    </row>
    <row r="13" spans="1:8" ht="26.25" thickBot="1">
      <c r="A13" s="36" t="s">
        <v>26</v>
      </c>
      <c r="B13" s="37" t="s">
        <v>2</v>
      </c>
      <c r="C13" s="37" t="s">
        <v>3</v>
      </c>
      <c r="D13" s="37" t="s">
        <v>4</v>
      </c>
      <c r="E13" s="38" t="s">
        <v>5</v>
      </c>
      <c r="F13" s="39" t="s">
        <v>6</v>
      </c>
      <c r="G13" s="40" t="s">
        <v>7</v>
      </c>
      <c r="H13" s="41" t="s">
        <v>8</v>
      </c>
    </row>
    <row r="14" spans="1:8">
      <c r="A14" s="42"/>
      <c r="B14" s="43"/>
      <c r="C14" s="44" t="s">
        <v>27</v>
      </c>
      <c r="D14" s="45"/>
      <c r="E14" s="46"/>
      <c r="F14" s="45"/>
      <c r="G14" s="45"/>
      <c r="H14" s="45"/>
    </row>
    <row r="15" spans="1:8">
      <c r="A15" s="47"/>
      <c r="B15" s="48"/>
      <c r="C15" s="139" t="s">
        <v>34</v>
      </c>
      <c r="D15" s="50"/>
      <c r="E15" s="51"/>
      <c r="F15" s="52"/>
      <c r="G15" s="53"/>
      <c r="H15" s="54"/>
    </row>
    <row r="16" spans="1:8" ht="7.9" customHeight="1"/>
    <row r="17" spans="1:8" ht="36">
      <c r="A17" s="5">
        <f>10</f>
        <v>10</v>
      </c>
      <c r="B17" s="101"/>
      <c r="C17" s="55" t="s">
        <v>80</v>
      </c>
      <c r="D17" s="56" t="s">
        <v>11</v>
      </c>
      <c r="E17" s="58">
        <f>112.9</f>
        <v>112.9</v>
      </c>
      <c r="H17" s="2">
        <f>F17*E17</f>
        <v>0</v>
      </c>
    </row>
    <row r="18" spans="1:8" ht="7.9" customHeight="1">
      <c r="A18" s="101"/>
      <c r="B18" s="100"/>
    </row>
    <row r="19" spans="1:8" ht="60">
      <c r="A19" s="5">
        <f>A17+10</f>
        <v>20</v>
      </c>
      <c r="B19" s="101"/>
      <c r="C19" s="55" t="s">
        <v>79</v>
      </c>
      <c r="D19" s="56" t="s">
        <v>11</v>
      </c>
      <c r="E19" s="58">
        <f>112.9</f>
        <v>112.9</v>
      </c>
      <c r="H19" s="2">
        <f>F19*E19</f>
        <v>0</v>
      </c>
    </row>
    <row r="20" spans="1:8" s="102" customFormat="1" ht="7.9" customHeight="1">
      <c r="A20" s="101"/>
    </row>
    <row r="21" spans="1:8">
      <c r="A21" s="47"/>
      <c r="B21" s="47"/>
      <c r="C21" s="139" t="s">
        <v>35</v>
      </c>
      <c r="D21" s="50"/>
      <c r="E21" s="51"/>
      <c r="F21" s="52"/>
      <c r="G21" s="53"/>
      <c r="H21" s="54"/>
    </row>
    <row r="22" spans="1:8" ht="7.9" customHeight="1">
      <c r="B22" s="100"/>
    </row>
    <row r="23" spans="1:8" ht="60" customHeight="1">
      <c r="A23" s="135">
        <f>A19+10</f>
        <v>30</v>
      </c>
      <c r="B23" s="101"/>
      <c r="C23" s="55" t="s">
        <v>146</v>
      </c>
      <c r="D23" s="56" t="s">
        <v>10</v>
      </c>
      <c r="E23" s="58">
        <f>(22.1+6.8)</f>
        <v>28.900000000000002</v>
      </c>
      <c r="H23" s="2">
        <f>F23*E23</f>
        <v>0</v>
      </c>
    </row>
    <row r="24" spans="1:8" ht="7.9" customHeight="1">
      <c r="A24" s="101"/>
      <c r="B24" s="101"/>
    </row>
    <row r="25" spans="1:8" ht="56.45" customHeight="1">
      <c r="A25" s="5">
        <f>A23+10</f>
        <v>40</v>
      </c>
      <c r="B25" s="101"/>
      <c r="C25" s="55" t="s">
        <v>81</v>
      </c>
      <c r="D25" s="56" t="s">
        <v>10</v>
      </c>
      <c r="E25" s="58">
        <f>9.2</f>
        <v>9.1999999999999993</v>
      </c>
      <c r="H25" s="2">
        <f>F25*E25</f>
        <v>0</v>
      </c>
    </row>
    <row r="26" spans="1:8" ht="7.9" customHeight="1">
      <c r="A26" s="101"/>
      <c r="B26" s="100"/>
    </row>
    <row r="27" spans="1:8" s="126" customFormat="1" ht="85.15" customHeight="1">
      <c r="A27" s="135">
        <f>A25+10</f>
        <v>50</v>
      </c>
      <c r="B27" s="101"/>
      <c r="C27" s="55" t="s">
        <v>95</v>
      </c>
      <c r="D27" s="56" t="s">
        <v>11</v>
      </c>
      <c r="E27" s="58">
        <f>14.5</f>
        <v>14.5</v>
      </c>
      <c r="H27" s="2">
        <f>F27*E27</f>
        <v>0</v>
      </c>
    </row>
    <row r="28" spans="1:8" ht="7.9" customHeight="1">
      <c r="A28" s="101"/>
      <c r="B28" s="100"/>
      <c r="C28" s="101"/>
      <c r="D28" s="101"/>
      <c r="E28" s="101"/>
    </row>
    <row r="29" spans="1:8" ht="60">
      <c r="A29" s="135">
        <f>A27+10</f>
        <v>60</v>
      </c>
      <c r="B29" s="101"/>
      <c r="C29" s="55" t="s">
        <v>203</v>
      </c>
      <c r="D29" s="56" t="s">
        <v>11</v>
      </c>
      <c r="E29" s="58">
        <f>65</f>
        <v>65</v>
      </c>
      <c r="H29" s="2">
        <f>F29*E29</f>
        <v>0</v>
      </c>
    </row>
    <row r="30" spans="1:8" s="113" customFormat="1" ht="7.9" customHeight="1">
      <c r="A30" s="101"/>
      <c r="B30" s="101"/>
      <c r="C30" s="101"/>
      <c r="D30" s="101"/>
      <c r="E30" s="101"/>
    </row>
    <row r="31" spans="1:8" s="113" customFormat="1" ht="69.599999999999994" customHeight="1">
      <c r="A31" s="135">
        <f>A29+10</f>
        <v>70</v>
      </c>
      <c r="B31" s="101"/>
      <c r="C31" s="55" t="s">
        <v>115</v>
      </c>
      <c r="D31" s="56" t="s">
        <v>11</v>
      </c>
      <c r="E31" s="58">
        <f>53.9-2.2</f>
        <v>51.699999999999996</v>
      </c>
      <c r="H31" s="2">
        <f>F31*E31</f>
        <v>0</v>
      </c>
    </row>
    <row r="32" spans="1:8" ht="7.9" customHeight="1"/>
    <row r="33" spans="1:8">
      <c r="A33" s="42"/>
      <c r="B33" s="43"/>
      <c r="C33" s="44" t="s">
        <v>30</v>
      </c>
      <c r="D33" s="45"/>
      <c r="E33" s="46"/>
      <c r="F33" s="45"/>
      <c r="G33" s="45"/>
      <c r="H33" s="45"/>
    </row>
    <row r="34" spans="1:8" s="110" customFormat="1">
      <c r="A34" s="47"/>
      <c r="B34" s="48"/>
      <c r="C34" s="139" t="s">
        <v>36</v>
      </c>
      <c r="D34" s="50"/>
      <c r="E34" s="51"/>
      <c r="F34" s="52"/>
      <c r="G34" s="53"/>
      <c r="H34" s="54"/>
    </row>
    <row r="35" spans="1:8" ht="7.9" customHeight="1"/>
    <row r="36" spans="1:8" ht="48">
      <c r="A36" s="5">
        <f>A31+10</f>
        <v>80</v>
      </c>
      <c r="B36" s="101"/>
      <c r="C36" s="55" t="s">
        <v>100</v>
      </c>
      <c r="D36" s="56" t="s">
        <v>12</v>
      </c>
      <c r="E36" s="58">
        <f>E40</f>
        <v>13.548</v>
      </c>
      <c r="H36" s="2">
        <f>F36*E36</f>
        <v>0</v>
      </c>
    </row>
    <row r="37" spans="1:8" ht="7.9" customHeight="1"/>
    <row r="38" spans="1:8">
      <c r="A38" s="47"/>
      <c r="B38" s="48"/>
      <c r="C38" s="139" t="s">
        <v>33</v>
      </c>
      <c r="D38" s="50"/>
      <c r="E38" s="51"/>
      <c r="F38" s="52"/>
      <c r="G38" s="53"/>
      <c r="H38" s="54"/>
    </row>
    <row r="39" spans="1:8" ht="7.9" customHeight="1"/>
    <row r="40" spans="1:8" ht="55.15" customHeight="1">
      <c r="A40" s="5">
        <f>A36+10</f>
        <v>90</v>
      </c>
      <c r="B40" s="101"/>
      <c r="C40" s="55" t="s">
        <v>82</v>
      </c>
      <c r="D40" s="56" t="s">
        <v>12</v>
      </c>
      <c r="E40" s="58">
        <f>E17*0.12</f>
        <v>13.548</v>
      </c>
      <c r="H40" s="2">
        <f>F40*E40</f>
        <v>0</v>
      </c>
    </row>
    <row r="41" spans="1:8" ht="7.9" customHeight="1"/>
    <row r="42" spans="1:8">
      <c r="A42" s="47"/>
      <c r="B42" s="48"/>
      <c r="C42" s="139" t="s">
        <v>9</v>
      </c>
      <c r="D42" s="50"/>
      <c r="E42" s="51"/>
      <c r="F42" s="52"/>
      <c r="G42" s="53"/>
      <c r="H42" s="54"/>
    </row>
    <row r="43" spans="1:8" ht="7.9" customHeight="1"/>
    <row r="44" spans="1:8" ht="61.9" customHeight="1">
      <c r="A44" s="5">
        <f>A40+10</f>
        <v>100</v>
      </c>
      <c r="B44" s="101"/>
      <c r="C44" s="55" t="s">
        <v>83</v>
      </c>
      <c r="D44" s="56" t="s">
        <v>12</v>
      </c>
      <c r="E44" s="58">
        <f>112.9*0.2</f>
        <v>22.580000000000002</v>
      </c>
      <c r="H44" s="2">
        <f>F44*E44</f>
        <v>0</v>
      </c>
    </row>
    <row r="45" spans="1:8" ht="7.9" customHeight="1"/>
    <row r="46" spans="1:8">
      <c r="A46" s="42"/>
      <c r="B46" s="43"/>
      <c r="C46" s="44" t="s">
        <v>31</v>
      </c>
      <c r="D46" s="45"/>
      <c r="E46" s="46"/>
      <c r="F46" s="45"/>
      <c r="G46" s="45"/>
      <c r="H46" s="45"/>
    </row>
    <row r="47" spans="1:8" s="111" customFormat="1" ht="7.9" customHeight="1"/>
    <row r="48" spans="1:8" s="111" customFormat="1" ht="60">
      <c r="A48" s="135">
        <f>A44+10</f>
        <v>110</v>
      </c>
      <c r="B48" s="101"/>
      <c r="C48" s="55" t="s">
        <v>204</v>
      </c>
      <c r="D48" s="56" t="s">
        <v>11</v>
      </c>
      <c r="E48" s="58">
        <f>18.2</f>
        <v>18.2</v>
      </c>
      <c r="H48" s="2">
        <f>F48*E48</f>
        <v>0</v>
      </c>
    </row>
    <row r="49" spans="1:8" s="113" customFormat="1" ht="7.9" customHeight="1">
      <c r="A49" s="101"/>
      <c r="B49" s="101"/>
      <c r="C49" s="101"/>
      <c r="D49" s="101"/>
      <c r="E49" s="101"/>
    </row>
    <row r="50" spans="1:8" s="126" customFormat="1" ht="144">
      <c r="A50" s="135">
        <f>A48+10</f>
        <v>120</v>
      </c>
      <c r="B50" s="101"/>
      <c r="C50" s="55" t="s">
        <v>205</v>
      </c>
      <c r="D50" s="56" t="s">
        <v>11</v>
      </c>
      <c r="E50" s="58">
        <f>18.9</f>
        <v>18.899999999999999</v>
      </c>
      <c r="H50" s="2">
        <f>F50*E50</f>
        <v>0</v>
      </c>
    </row>
    <row r="51" spans="1:8" s="126" customFormat="1" ht="7.9" customHeight="1">
      <c r="A51" s="101"/>
      <c r="B51" s="101"/>
      <c r="C51" s="101"/>
      <c r="D51" s="101"/>
      <c r="E51" s="101"/>
    </row>
    <row r="52" spans="1:8" s="113" customFormat="1" ht="60">
      <c r="A52" s="135">
        <f>A50+10</f>
        <v>130</v>
      </c>
      <c r="B52" s="101"/>
      <c r="C52" s="55" t="s">
        <v>116</v>
      </c>
      <c r="D52" s="56" t="s">
        <v>11</v>
      </c>
      <c r="E52" s="58">
        <f>52.03</f>
        <v>52.03</v>
      </c>
      <c r="H52" s="2">
        <f>F52*E52</f>
        <v>0</v>
      </c>
    </row>
    <row r="53" spans="1:8" s="112" customFormat="1" ht="7.9" customHeight="1"/>
    <row r="54" spans="1:8">
      <c r="A54" s="47"/>
      <c r="B54" s="48"/>
      <c r="C54" s="139" t="s">
        <v>32</v>
      </c>
      <c r="D54" s="50"/>
      <c r="E54" s="51"/>
      <c r="F54" s="52"/>
      <c r="G54" s="53"/>
      <c r="H54" s="54"/>
    </row>
    <row r="55" spans="1:8" ht="7.9" customHeight="1"/>
    <row r="56" spans="1:8" ht="84">
      <c r="A56" s="135">
        <f>A52+10</f>
        <v>140</v>
      </c>
      <c r="B56" s="101"/>
      <c r="C56" s="55" t="s">
        <v>37</v>
      </c>
      <c r="D56" s="56" t="s">
        <v>11</v>
      </c>
      <c r="E56" s="58">
        <f>E19+6.6</f>
        <v>119.5</v>
      </c>
      <c r="H56" s="2">
        <f>F56*E56</f>
        <v>0</v>
      </c>
    </row>
    <row r="57" spans="1:8" ht="7.9" customHeight="1"/>
    <row r="58" spans="1:8">
      <c r="A58" s="47"/>
      <c r="B58" s="48"/>
      <c r="C58" s="139" t="s">
        <v>38</v>
      </c>
      <c r="D58" s="50"/>
      <c r="E58" s="51"/>
      <c r="F58" s="52"/>
      <c r="G58" s="53"/>
      <c r="H58" s="54"/>
    </row>
    <row r="59" spans="1:8" s="111" customFormat="1" ht="7.9" customHeight="1"/>
    <row r="60" spans="1:8" ht="72">
      <c r="A60" s="5">
        <f>A56+10</f>
        <v>150</v>
      </c>
      <c r="B60" s="101"/>
      <c r="C60" s="55" t="s">
        <v>94</v>
      </c>
      <c r="D60" s="56" t="s">
        <v>11</v>
      </c>
      <c r="E60" s="58">
        <f>52.03</f>
        <v>52.03</v>
      </c>
      <c r="H60" s="2">
        <f>F60*E60</f>
        <v>0</v>
      </c>
    </row>
    <row r="61" spans="1:8" s="102" customFormat="1" ht="7.9" customHeight="1">
      <c r="B61" s="101"/>
    </row>
    <row r="62" spans="1:8" ht="67.900000000000006" customHeight="1">
      <c r="A62" s="5">
        <f>A60+10</f>
        <v>160</v>
      </c>
      <c r="B62" s="101"/>
      <c r="C62" s="55" t="s">
        <v>39</v>
      </c>
      <c r="D62" s="56" t="s">
        <v>11</v>
      </c>
      <c r="E62" s="58">
        <f>(E130+E132)-220.08</f>
        <v>303.19999999999993</v>
      </c>
      <c r="G62" s="55"/>
      <c r="H62" s="2">
        <f>F62*E62</f>
        <v>0</v>
      </c>
    </row>
    <row r="63" spans="1:8" s="111" customFormat="1" ht="7.9" customHeight="1"/>
    <row r="64" spans="1:8" s="111" customFormat="1">
      <c r="A64" s="47"/>
      <c r="B64" s="48"/>
      <c r="C64" s="139" t="s">
        <v>93</v>
      </c>
      <c r="D64" s="50"/>
      <c r="E64" s="51"/>
      <c r="F64" s="52"/>
      <c r="G64" s="53"/>
      <c r="H64" s="54"/>
    </row>
    <row r="65" spans="1:8" s="111" customFormat="1" ht="7.9" customHeight="1"/>
    <row r="66" spans="1:8" s="112" customFormat="1" ht="96">
      <c r="A66" s="135">
        <f>A62+10</f>
        <v>170</v>
      </c>
      <c r="B66" s="101"/>
      <c r="C66" s="55" t="s">
        <v>117</v>
      </c>
      <c r="D66" s="56" t="s">
        <v>11</v>
      </c>
      <c r="E66" s="58">
        <f>16.3</f>
        <v>16.3</v>
      </c>
      <c r="H66" s="2">
        <f>F66*E66</f>
        <v>0</v>
      </c>
    </row>
    <row r="67" spans="1:8" s="112" customFormat="1" ht="7.9" customHeight="1">
      <c r="A67" s="101"/>
      <c r="B67" s="101"/>
      <c r="C67" s="101"/>
      <c r="D67" s="101"/>
      <c r="E67" s="101"/>
    </row>
    <row r="68" spans="1:8" s="112" customFormat="1" ht="59.45" customHeight="1">
      <c r="A68" s="135">
        <f>A66+10</f>
        <v>180</v>
      </c>
      <c r="B68" s="101"/>
      <c r="C68" s="55" t="s">
        <v>92</v>
      </c>
      <c r="D68" s="56" t="s">
        <v>11</v>
      </c>
      <c r="E68" s="58">
        <f>18.63*0.4</f>
        <v>7.452</v>
      </c>
      <c r="H68" s="2">
        <f>F68*E68</f>
        <v>0</v>
      </c>
    </row>
    <row r="69" spans="1:8" s="112" customFormat="1" ht="7.9" customHeight="1">
      <c r="B69" s="101"/>
    </row>
    <row r="70" spans="1:8" s="111" customFormat="1" ht="60" customHeight="1">
      <c r="A70" s="5">
        <f>A68+10</f>
        <v>190</v>
      </c>
      <c r="B70" s="101"/>
      <c r="C70" s="55" t="s">
        <v>118</v>
      </c>
      <c r="D70" s="56" t="s">
        <v>11</v>
      </c>
      <c r="E70" s="58">
        <f>4.85*0.3</f>
        <v>1.4549999999999998</v>
      </c>
      <c r="H70" s="2">
        <f>F70*E70</f>
        <v>0</v>
      </c>
    </row>
    <row r="71" spans="1:8" s="112" customFormat="1" ht="7.9" customHeight="1"/>
    <row r="72" spans="1:8" s="63" customFormat="1">
      <c r="A72" s="42"/>
      <c r="B72" s="43"/>
      <c r="C72" s="44" t="s">
        <v>46</v>
      </c>
      <c r="D72" s="45"/>
      <c r="E72" s="46"/>
      <c r="F72" s="45"/>
      <c r="G72" s="45"/>
      <c r="H72" s="45"/>
    </row>
    <row r="73" spans="1:8" s="63" customFormat="1">
      <c r="A73" s="47"/>
      <c r="B73" s="48"/>
      <c r="C73" s="139" t="s">
        <v>47</v>
      </c>
      <c r="D73" s="50"/>
      <c r="E73" s="51"/>
      <c r="F73" s="52"/>
      <c r="G73" s="53"/>
      <c r="H73" s="54"/>
    </row>
    <row r="74" spans="1:8" s="113" customFormat="1" ht="7.9" customHeight="1"/>
    <row r="75" spans="1:8" s="63" customFormat="1" ht="125.45" customHeight="1">
      <c r="A75" s="5">
        <f>A70+10</f>
        <v>200</v>
      </c>
      <c r="B75" s="101"/>
      <c r="C75" s="55" t="s">
        <v>206</v>
      </c>
      <c r="D75" s="56" t="s">
        <v>16</v>
      </c>
      <c r="E75" s="58">
        <v>21290</v>
      </c>
      <c r="H75" s="2">
        <f>F75*E75</f>
        <v>0</v>
      </c>
    </row>
    <row r="76" spans="1:8" s="113" customFormat="1" ht="7.9" customHeight="1"/>
    <row r="77" spans="1:8" s="65" customFormat="1">
      <c r="A77" s="42"/>
      <c r="B77" s="43"/>
      <c r="C77" s="44" t="s">
        <v>84</v>
      </c>
      <c r="D77" s="45"/>
      <c r="E77" s="46"/>
      <c r="F77" s="45"/>
      <c r="G77" s="45"/>
      <c r="H77" s="45"/>
    </row>
    <row r="78" spans="1:8" s="65" customFormat="1">
      <c r="A78" s="47"/>
      <c r="B78" s="48"/>
      <c r="C78" s="139" t="s">
        <v>48</v>
      </c>
      <c r="D78" s="50"/>
      <c r="E78" s="51"/>
      <c r="F78" s="52"/>
      <c r="G78" s="53"/>
      <c r="H78" s="54"/>
    </row>
    <row r="79" spans="1:8" s="113" customFormat="1" ht="7.9" customHeight="1"/>
    <row r="80" spans="1:8" s="65" customFormat="1" ht="96">
      <c r="A80" s="5">
        <f>A75+10</f>
        <v>210</v>
      </c>
      <c r="B80" s="101"/>
      <c r="C80" s="55" t="s">
        <v>151</v>
      </c>
      <c r="D80" s="56" t="s">
        <v>14</v>
      </c>
      <c r="E80" s="58">
        <v>2</v>
      </c>
      <c r="H80" s="2">
        <f>F80*E80</f>
        <v>0</v>
      </c>
    </row>
    <row r="81" spans="1:8" s="126" customFormat="1" ht="7.9" customHeight="1"/>
    <row r="82" spans="1:8" s="126" customFormat="1" ht="103.15" customHeight="1">
      <c r="A82" s="135">
        <f>A80+10</f>
        <v>220</v>
      </c>
      <c r="B82" s="101"/>
      <c r="C82" s="55" t="s">
        <v>207</v>
      </c>
      <c r="D82" s="56" t="s">
        <v>14</v>
      </c>
      <c r="E82" s="58">
        <f>8</f>
        <v>8</v>
      </c>
      <c r="H82" s="2">
        <f>F82*E82</f>
        <v>0</v>
      </c>
    </row>
    <row r="83" spans="1:8" s="126" customFormat="1" ht="7.9" customHeight="1">
      <c r="A83" s="101"/>
      <c r="B83" s="101"/>
      <c r="C83" s="101"/>
      <c r="D83" s="101"/>
      <c r="E83" s="101"/>
    </row>
    <row r="84" spans="1:8" s="126" customFormat="1" ht="72">
      <c r="A84" s="135">
        <f>A82+10</f>
        <v>230</v>
      </c>
      <c r="B84" s="101"/>
      <c r="C84" s="55" t="s">
        <v>152</v>
      </c>
      <c r="D84" s="56" t="s">
        <v>14</v>
      </c>
      <c r="E84" s="58">
        <f>2</f>
        <v>2</v>
      </c>
      <c r="H84" s="2">
        <f>F84*E84</f>
        <v>0</v>
      </c>
    </row>
    <row r="85" spans="1:8" s="126" customFormat="1" ht="7.9" customHeight="1">
      <c r="A85" s="101"/>
      <c r="B85" s="101"/>
      <c r="C85" s="101"/>
      <c r="D85" s="101"/>
      <c r="E85" s="101"/>
    </row>
    <row r="86" spans="1:8" s="126" customFormat="1" ht="126" customHeight="1">
      <c r="A86" s="135">
        <f>A84+10</f>
        <v>240</v>
      </c>
      <c r="B86" s="101"/>
      <c r="C86" s="55" t="s">
        <v>153</v>
      </c>
      <c r="D86" s="56" t="s">
        <v>14</v>
      </c>
      <c r="E86" s="58">
        <v>1</v>
      </c>
      <c r="H86" s="2">
        <f>F86*E86</f>
        <v>0</v>
      </c>
    </row>
    <row r="87" spans="1:8" s="126" customFormat="1" ht="7.9" customHeight="1">
      <c r="A87" s="101"/>
      <c r="B87" s="101"/>
      <c r="C87" s="101"/>
      <c r="D87" s="101"/>
      <c r="E87" s="101"/>
    </row>
    <row r="88" spans="1:8" s="126" customFormat="1" ht="72">
      <c r="A88" s="135">
        <f>A86+10</f>
        <v>250</v>
      </c>
      <c r="B88" s="101"/>
      <c r="C88" s="55" t="s">
        <v>261</v>
      </c>
      <c r="D88" s="56" t="s">
        <v>14</v>
      </c>
      <c r="E88" s="58">
        <f>2</f>
        <v>2</v>
      </c>
      <c r="H88" s="2"/>
    </row>
    <row r="89" spans="1:8" s="126" customFormat="1" ht="7.9" customHeight="1"/>
    <row r="90" spans="1:8" s="126" customFormat="1">
      <c r="A90" s="47"/>
      <c r="B90" s="48"/>
      <c r="C90" s="139" t="s">
        <v>42</v>
      </c>
      <c r="D90" s="50"/>
      <c r="E90" s="51"/>
      <c r="F90" s="52"/>
      <c r="G90" s="53"/>
      <c r="H90" s="54"/>
    </row>
    <row r="91" spans="1:8" s="126" customFormat="1" ht="7.9" customHeight="1"/>
    <row r="92" spans="1:8" s="126" customFormat="1" ht="108">
      <c r="A92" s="135">
        <f>A88+10</f>
        <v>260</v>
      </c>
      <c r="B92" s="101"/>
      <c r="C92" s="55" t="s">
        <v>208</v>
      </c>
      <c r="D92" s="56" t="s">
        <v>14</v>
      </c>
      <c r="E92" s="58">
        <v>1</v>
      </c>
      <c r="H92" s="2">
        <f>F92*E92</f>
        <v>0</v>
      </c>
    </row>
    <row r="93" spans="1:8" s="126" customFormat="1" ht="7.9" customHeight="1">
      <c r="A93" s="101"/>
      <c r="B93" s="101"/>
      <c r="C93" s="101"/>
      <c r="D93" s="101"/>
      <c r="E93" s="101"/>
    </row>
    <row r="94" spans="1:8" s="126" customFormat="1" ht="36">
      <c r="A94" s="135">
        <f>A92+10</f>
        <v>270</v>
      </c>
      <c r="B94" s="101"/>
      <c r="C94" s="55" t="s">
        <v>154</v>
      </c>
      <c r="D94" s="56" t="s">
        <v>11</v>
      </c>
      <c r="E94" s="58">
        <f>5.2</f>
        <v>5.2</v>
      </c>
      <c r="H94" s="2">
        <f>F94*E94</f>
        <v>0</v>
      </c>
    </row>
    <row r="95" spans="1:8" s="126" customFormat="1" ht="7.9" customHeight="1">
      <c r="A95" s="101"/>
      <c r="B95" s="101"/>
      <c r="C95" s="101"/>
      <c r="D95" s="101"/>
      <c r="E95" s="101"/>
    </row>
    <row r="96" spans="1:8" s="126" customFormat="1" ht="60.6" customHeight="1">
      <c r="A96" s="135">
        <f>A94+10</f>
        <v>280</v>
      </c>
      <c r="B96" s="101"/>
      <c r="C96" s="55" t="s">
        <v>260</v>
      </c>
      <c r="D96" s="56" t="s">
        <v>14</v>
      </c>
      <c r="E96" s="58">
        <v>1</v>
      </c>
      <c r="H96" s="2"/>
    </row>
    <row r="97" spans="1:8" s="102" customFormat="1" ht="7.9" customHeight="1">
      <c r="A97" s="5"/>
    </row>
    <row r="98" spans="1:8" s="102" customFormat="1">
      <c r="A98" s="42"/>
      <c r="B98" s="43"/>
      <c r="C98" s="44" t="s">
        <v>24</v>
      </c>
      <c r="D98" s="45"/>
      <c r="E98" s="46"/>
      <c r="F98" s="45"/>
      <c r="G98" s="45"/>
      <c r="H98" s="45"/>
    </row>
    <row r="99" spans="1:8" s="102" customFormat="1">
      <c r="A99" s="47"/>
      <c r="B99" s="48"/>
      <c r="C99" s="139" t="s">
        <v>85</v>
      </c>
      <c r="D99" s="50"/>
      <c r="E99" s="51"/>
      <c r="F99" s="52"/>
      <c r="G99" s="53"/>
      <c r="H99" s="54"/>
    </row>
    <row r="100" spans="1:8" s="110" customFormat="1" ht="7.9" customHeight="1">
      <c r="A100" s="101"/>
    </row>
    <row r="101" spans="1:8" s="126" customFormat="1" ht="88.9" customHeight="1">
      <c r="A101" s="135">
        <f>A96+10</f>
        <v>290</v>
      </c>
      <c r="B101" s="101"/>
      <c r="C101" s="55" t="s">
        <v>209</v>
      </c>
      <c r="D101" s="56" t="s">
        <v>11</v>
      </c>
      <c r="E101" s="58">
        <f>(16.5091*5.2)-6.162</f>
        <v>79.685320000000004</v>
      </c>
      <c r="H101" s="2">
        <f>F101*E101</f>
        <v>0</v>
      </c>
    </row>
    <row r="102" spans="1:8" s="126" customFormat="1" ht="7.9" customHeight="1">
      <c r="A102" s="101"/>
      <c r="B102" s="101"/>
    </row>
    <row r="103" spans="1:8" s="102" customFormat="1" ht="72">
      <c r="A103" s="5">
        <f>A101+10</f>
        <v>300</v>
      </c>
      <c r="B103" s="101"/>
      <c r="C103" s="55" t="s">
        <v>211</v>
      </c>
      <c r="D103" s="56" t="s">
        <v>14</v>
      </c>
      <c r="E103" s="58">
        <v>2</v>
      </c>
      <c r="H103" s="2">
        <f>F103*E103</f>
        <v>0</v>
      </c>
    </row>
    <row r="104" spans="1:8" s="110" customFormat="1" ht="7.9" customHeight="1">
      <c r="A104" s="101"/>
      <c r="B104" s="101"/>
    </row>
    <row r="105" spans="1:8" s="102" customFormat="1" ht="72">
      <c r="A105" s="135">
        <f>A103+10</f>
        <v>310</v>
      </c>
      <c r="B105" s="101"/>
      <c r="C105" s="55" t="s">
        <v>210</v>
      </c>
      <c r="D105" s="56" t="s">
        <v>14</v>
      </c>
      <c r="E105" s="58">
        <f>2</f>
        <v>2</v>
      </c>
      <c r="H105" s="2">
        <f>F105*E105</f>
        <v>0</v>
      </c>
    </row>
    <row r="106" spans="1:8" s="110" customFormat="1" ht="7.9" customHeight="1">
      <c r="A106" s="101"/>
      <c r="B106" s="101"/>
      <c r="C106" s="101"/>
      <c r="D106" s="101"/>
      <c r="E106" s="101"/>
    </row>
    <row r="107" spans="1:8" s="102" customFormat="1" ht="72">
      <c r="A107" s="135">
        <f>A105+10</f>
        <v>320</v>
      </c>
      <c r="B107" s="101"/>
      <c r="C107" s="55" t="s">
        <v>212</v>
      </c>
      <c r="D107" s="56" t="s">
        <v>14</v>
      </c>
      <c r="E107" s="58">
        <f>2</f>
        <v>2</v>
      </c>
      <c r="H107" s="2">
        <f>F107*E107</f>
        <v>0</v>
      </c>
    </row>
    <row r="108" spans="1:8" s="110" customFormat="1" ht="7.9" customHeight="1">
      <c r="A108" s="101"/>
      <c r="B108" s="101"/>
      <c r="C108" s="101"/>
      <c r="D108" s="101"/>
      <c r="E108" s="101"/>
    </row>
    <row r="109" spans="1:8" s="102" customFormat="1" ht="72">
      <c r="A109" s="135">
        <f>A107+10</f>
        <v>330</v>
      </c>
      <c r="B109" s="101"/>
      <c r="C109" s="55" t="s">
        <v>150</v>
      </c>
      <c r="D109" s="56" t="s">
        <v>14</v>
      </c>
      <c r="E109" s="58">
        <v>1</v>
      </c>
      <c r="H109" s="2">
        <f>F109*E109</f>
        <v>0</v>
      </c>
    </row>
    <row r="110" spans="1:8" s="102" customFormat="1" ht="7.9" customHeight="1">
      <c r="A110" s="101"/>
      <c r="B110" s="101"/>
      <c r="C110" s="101"/>
      <c r="D110" s="101"/>
      <c r="E110" s="101"/>
    </row>
    <row r="111" spans="1:8" s="126" customFormat="1" ht="77.45" customHeight="1">
      <c r="A111" s="135">
        <f>A109+10</f>
        <v>340</v>
      </c>
      <c r="B111" s="101"/>
      <c r="C111" s="55" t="s">
        <v>285</v>
      </c>
      <c r="D111" s="56" t="s">
        <v>14</v>
      </c>
      <c r="E111" s="58">
        <v>1</v>
      </c>
      <c r="H111" s="2">
        <f>F111*E111</f>
        <v>0</v>
      </c>
    </row>
    <row r="112" spans="1:8" s="126" customFormat="1" ht="7.9" customHeight="1">
      <c r="A112" s="101"/>
      <c r="B112" s="101"/>
      <c r="C112" s="101"/>
      <c r="D112" s="101"/>
      <c r="E112" s="101"/>
    </row>
    <row r="113" spans="1:8" s="126" customFormat="1" ht="48">
      <c r="A113" s="135">
        <f>A111+10</f>
        <v>350</v>
      </c>
      <c r="B113" s="101"/>
      <c r="C113" s="55" t="s">
        <v>263</v>
      </c>
      <c r="D113" s="56" t="s">
        <v>14</v>
      </c>
      <c r="E113" s="58">
        <v>1</v>
      </c>
      <c r="H113" s="2">
        <f>F113*E113</f>
        <v>0</v>
      </c>
    </row>
    <row r="114" spans="1:8" s="126" customFormat="1" ht="7.9" customHeight="1">
      <c r="A114" s="101"/>
      <c r="B114" s="101"/>
      <c r="C114" s="101"/>
      <c r="D114" s="101"/>
      <c r="E114" s="101"/>
    </row>
    <row r="115" spans="1:8" s="126" customFormat="1" ht="77.45" customHeight="1">
      <c r="A115" s="135">
        <f>A113+10</f>
        <v>360</v>
      </c>
      <c r="B115" s="101"/>
      <c r="C115" s="55" t="s">
        <v>262</v>
      </c>
      <c r="D115" s="56" t="s">
        <v>14</v>
      </c>
      <c r="E115" s="58">
        <v>1</v>
      </c>
      <c r="H115" s="2">
        <f>F115*E115</f>
        <v>0</v>
      </c>
    </row>
    <row r="116" spans="1:8" s="126" customFormat="1" ht="7.9" customHeight="1"/>
    <row r="117" spans="1:8">
      <c r="A117" s="42"/>
      <c r="B117" s="43"/>
      <c r="C117" s="44" t="s">
        <v>23</v>
      </c>
      <c r="D117" s="45"/>
      <c r="E117" s="46"/>
      <c r="F117" s="45"/>
      <c r="G117" s="45"/>
      <c r="H117" s="45"/>
    </row>
    <row r="118" spans="1:8">
      <c r="A118" s="47"/>
      <c r="B118" s="48"/>
      <c r="C118" s="139" t="s">
        <v>28</v>
      </c>
      <c r="D118" s="50"/>
      <c r="E118" s="51"/>
      <c r="F118" s="52"/>
      <c r="G118" s="53"/>
      <c r="H118" s="54"/>
    </row>
    <row r="119" spans="1:8" s="64" customFormat="1" ht="7.9" customHeight="1"/>
    <row r="120" spans="1:8" ht="69" customHeight="1">
      <c r="A120" s="5">
        <f>A115+10</f>
        <v>370</v>
      </c>
      <c r="B120" s="101"/>
      <c r="C120" s="55" t="s">
        <v>158</v>
      </c>
      <c r="D120" s="56" t="s">
        <v>11</v>
      </c>
      <c r="E120" s="58">
        <f>90</f>
        <v>90</v>
      </c>
      <c r="H120" s="2">
        <f>F120*E120</f>
        <v>0</v>
      </c>
    </row>
    <row r="121" spans="1:8" s="110" customFormat="1" ht="7.9" customHeight="1">
      <c r="A121" s="101"/>
      <c r="B121" s="101"/>
      <c r="C121" s="101"/>
      <c r="D121" s="101"/>
      <c r="E121" s="101"/>
    </row>
    <row r="122" spans="1:8" ht="110.45" customHeight="1">
      <c r="A122" s="135">
        <f>A120+10</f>
        <v>380</v>
      </c>
      <c r="B122" s="101"/>
      <c r="C122" s="55" t="s">
        <v>255</v>
      </c>
      <c r="D122" s="56" t="s">
        <v>11</v>
      </c>
      <c r="E122" s="58">
        <f>125</f>
        <v>125</v>
      </c>
      <c r="F122" s="101"/>
      <c r="H122" s="2">
        <f>F122*E122</f>
        <v>0</v>
      </c>
    </row>
    <row r="123" spans="1:8" s="64" customFormat="1" ht="7.9" customHeight="1">
      <c r="A123" s="135"/>
      <c r="B123" s="101"/>
      <c r="C123" s="101"/>
      <c r="D123" s="101"/>
      <c r="E123" s="101"/>
      <c r="F123" s="101"/>
    </row>
    <row r="124" spans="1:8" ht="121.15" customHeight="1">
      <c r="A124" s="135">
        <f>A122+10</f>
        <v>390</v>
      </c>
      <c r="B124" s="101"/>
      <c r="C124" s="55" t="s">
        <v>157</v>
      </c>
      <c r="D124" s="56" t="s">
        <v>11</v>
      </c>
      <c r="E124" s="58">
        <f>96</f>
        <v>96</v>
      </c>
      <c r="F124" s="101"/>
      <c r="H124" s="2">
        <f>F124*E124</f>
        <v>0</v>
      </c>
    </row>
    <row r="125" spans="1:8" s="64" customFormat="1" ht="7.9" customHeight="1">
      <c r="A125" s="135"/>
      <c r="B125" s="101"/>
      <c r="C125" s="101"/>
      <c r="D125" s="101"/>
      <c r="E125" s="101"/>
      <c r="F125" s="101"/>
    </row>
    <row r="126" spans="1:8" ht="36">
      <c r="A126" s="135">
        <f>A124+10</f>
        <v>400</v>
      </c>
      <c r="B126" s="101"/>
      <c r="C126" s="55" t="s">
        <v>213</v>
      </c>
      <c r="D126" s="56" t="s">
        <v>11</v>
      </c>
      <c r="E126" s="58">
        <f>9</f>
        <v>9</v>
      </c>
      <c r="F126" s="101"/>
      <c r="H126" s="2">
        <f>F126*E126</f>
        <v>0</v>
      </c>
    </row>
    <row r="127" spans="1:8" s="64" customFormat="1" ht="7.9" customHeight="1"/>
    <row r="128" spans="1:8">
      <c r="A128" s="47"/>
      <c r="B128" s="48"/>
      <c r="C128" s="139" t="s">
        <v>29</v>
      </c>
      <c r="D128" s="50"/>
      <c r="E128" s="51"/>
      <c r="F128" s="52"/>
      <c r="G128" s="53"/>
      <c r="H128" s="54"/>
    </row>
    <row r="129" spans="1:8" s="64" customFormat="1" ht="7.9" customHeight="1"/>
    <row r="130" spans="1:8" ht="84" customHeight="1">
      <c r="A130" s="135">
        <f>A126+10</f>
        <v>410</v>
      </c>
      <c r="B130" s="101"/>
      <c r="C130" s="55" t="s">
        <v>214</v>
      </c>
      <c r="D130" s="56" t="s">
        <v>11</v>
      </c>
      <c r="E130" s="58">
        <f>213.28</f>
        <v>213.28</v>
      </c>
      <c r="H130" s="2">
        <f>F130*E130</f>
        <v>0</v>
      </c>
    </row>
    <row r="131" spans="1:8" s="64" customFormat="1" ht="7.9" customHeight="1">
      <c r="A131" s="101"/>
      <c r="B131" s="101"/>
      <c r="C131" s="101"/>
      <c r="D131" s="101"/>
      <c r="E131" s="101"/>
    </row>
    <row r="132" spans="1:8" ht="72">
      <c r="A132" s="135">
        <f>A130+10</f>
        <v>420</v>
      </c>
      <c r="B132" s="101"/>
      <c r="C132" s="55" t="s">
        <v>43</v>
      </c>
      <c r="D132" s="56" t="s">
        <v>11</v>
      </c>
      <c r="E132" s="58">
        <f>310</f>
        <v>310</v>
      </c>
      <c r="H132" s="2">
        <f>F132*E132</f>
        <v>0</v>
      </c>
    </row>
    <row r="133" spans="1:8" s="64" customFormat="1" ht="7.9" customHeight="1">
      <c r="A133" s="101"/>
      <c r="B133" s="101"/>
      <c r="C133" s="101"/>
      <c r="D133" s="101"/>
      <c r="E133" s="101"/>
    </row>
    <row r="134" spans="1:8" s="62" customFormat="1" ht="84.6" customHeight="1">
      <c r="A134" s="135">
        <f>A132+10</f>
        <v>430</v>
      </c>
      <c r="B134" s="101"/>
      <c r="C134" s="55" t="s">
        <v>44</v>
      </c>
      <c r="D134" s="56" t="s">
        <v>11</v>
      </c>
      <c r="E134" s="58">
        <f>576.932+40.05+280+28.4+102.577+134.18+23</f>
        <v>1185.1389999999999</v>
      </c>
      <c r="H134" s="2">
        <f>F134*E134</f>
        <v>0</v>
      </c>
    </row>
    <row r="135" spans="1:8" s="126" customFormat="1" ht="7.9" customHeight="1">
      <c r="A135" s="101"/>
      <c r="B135" s="101"/>
      <c r="C135" s="101"/>
      <c r="D135" s="101"/>
      <c r="E135" s="101"/>
    </row>
    <row r="136" spans="1:8" s="126" customFormat="1" ht="109.9" customHeight="1">
      <c r="A136" s="135">
        <f>A134+10</f>
        <v>440</v>
      </c>
      <c r="B136" s="101"/>
      <c r="C136" s="55" t="s">
        <v>256</v>
      </c>
      <c r="D136" s="56" t="s">
        <v>11</v>
      </c>
      <c r="E136" s="58">
        <f>19.3</f>
        <v>19.3</v>
      </c>
      <c r="H136" s="2">
        <f>F136*E136</f>
        <v>0</v>
      </c>
    </row>
    <row r="137" spans="1:8" s="126" customFormat="1" ht="7.9" customHeight="1">
      <c r="A137" s="101"/>
    </row>
    <row r="138" spans="1:8" s="61" customFormat="1">
      <c r="A138" s="47"/>
      <c r="B138" s="48"/>
      <c r="C138" s="139" t="s">
        <v>40</v>
      </c>
      <c r="D138" s="50"/>
      <c r="E138" s="51"/>
      <c r="F138" s="52"/>
      <c r="G138" s="53"/>
      <c r="H138" s="54"/>
    </row>
    <row r="139" spans="1:8" s="64" customFormat="1" ht="7.9" customHeight="1"/>
    <row r="140" spans="1:8" ht="84" customHeight="1">
      <c r="A140" s="5">
        <f>A136+10</f>
        <v>450</v>
      </c>
      <c r="B140" s="101"/>
      <c r="C140" s="59" t="s">
        <v>45</v>
      </c>
      <c r="D140" s="56" t="s">
        <v>11</v>
      </c>
      <c r="E140" s="58">
        <f>134.11</f>
        <v>134.11000000000001</v>
      </c>
      <c r="G140" s="55"/>
      <c r="H140" s="2">
        <f>F140*E140</f>
        <v>0</v>
      </c>
    </row>
    <row r="141" spans="1:8" s="64" customFormat="1" ht="7.9" customHeight="1">
      <c r="A141" s="5"/>
      <c r="B141" s="101"/>
    </row>
    <row r="142" spans="1:8" s="61" customFormat="1" ht="71.45" customHeight="1">
      <c r="A142" s="5">
        <f>A140+10</f>
        <v>460</v>
      </c>
      <c r="B142" s="101"/>
      <c r="C142" s="59" t="s">
        <v>215</v>
      </c>
      <c r="D142" s="56" t="s">
        <v>11</v>
      </c>
      <c r="E142" s="58">
        <f>E140</f>
        <v>134.11000000000001</v>
      </c>
      <c r="H142" s="2">
        <f>F142*E142</f>
        <v>0</v>
      </c>
    </row>
    <row r="143" spans="1:8" s="64" customFormat="1" ht="7.9" customHeight="1">
      <c r="A143" s="5"/>
    </row>
    <row r="144" spans="1:8" s="61" customFormat="1" ht="96">
      <c r="A144" s="5">
        <f>A142+10</f>
        <v>470</v>
      </c>
      <c r="B144" s="101"/>
      <c r="C144" s="59" t="s">
        <v>269</v>
      </c>
      <c r="D144" s="56" t="s">
        <v>11</v>
      </c>
      <c r="E144" s="58">
        <f>154+94.9</f>
        <v>248.9</v>
      </c>
      <c r="H144" s="2">
        <f>F144*E144</f>
        <v>0</v>
      </c>
    </row>
    <row r="145" spans="1:8" s="126" customFormat="1" ht="7.9" customHeight="1">
      <c r="A145" s="101"/>
    </row>
    <row r="146" spans="1:8" s="110" customFormat="1">
      <c r="A146" s="42"/>
      <c r="B146" s="43"/>
      <c r="C146" s="44" t="s">
        <v>13</v>
      </c>
      <c r="D146" s="45"/>
      <c r="E146" s="46"/>
      <c r="F146" s="45"/>
      <c r="G146" s="45"/>
      <c r="H146" s="45"/>
    </row>
    <row r="147" spans="1:8" s="110" customFormat="1">
      <c r="A147" s="47"/>
      <c r="B147" s="48"/>
      <c r="C147" s="139" t="s">
        <v>53</v>
      </c>
      <c r="D147" s="50"/>
      <c r="E147" s="51"/>
      <c r="F147" s="52"/>
      <c r="G147" s="53"/>
      <c r="H147" s="54"/>
    </row>
    <row r="148" spans="1:8" s="113" customFormat="1" ht="7.9" customHeight="1">
      <c r="A148" s="101"/>
    </row>
    <row r="149" spans="1:8" s="63" customFormat="1" ht="48">
      <c r="A149" s="5">
        <f>A144+10</f>
        <v>480</v>
      </c>
      <c r="B149" s="101"/>
      <c r="C149" s="59" t="s">
        <v>270</v>
      </c>
      <c r="D149" s="56" t="s">
        <v>14</v>
      </c>
      <c r="E149" s="58">
        <v>1</v>
      </c>
      <c r="H149" s="2">
        <f>F149*E149</f>
        <v>0</v>
      </c>
    </row>
    <row r="150" spans="1:8" s="113" customFormat="1" ht="7.9" customHeight="1">
      <c r="A150" s="101"/>
      <c r="B150" s="101"/>
    </row>
    <row r="151" spans="1:8" s="63" customFormat="1" ht="40.9" customHeight="1">
      <c r="A151" s="5">
        <f>A149+10</f>
        <v>490</v>
      </c>
      <c r="B151" s="101"/>
      <c r="C151" s="125" t="s">
        <v>271</v>
      </c>
      <c r="D151" s="56" t="s">
        <v>14</v>
      </c>
      <c r="E151" s="58">
        <v>1</v>
      </c>
      <c r="H151" s="2">
        <f>F151*E151</f>
        <v>0</v>
      </c>
    </row>
    <row r="152" spans="1:8" s="113" customFormat="1" ht="7.9" customHeight="1">
      <c r="A152" s="101"/>
    </row>
    <row r="153" spans="1:8" s="126" customFormat="1">
      <c r="A153" s="47"/>
      <c r="B153" s="48"/>
      <c r="C153" s="139" t="s">
        <v>124</v>
      </c>
      <c r="D153" s="50"/>
      <c r="E153" s="51"/>
      <c r="F153" s="52"/>
      <c r="G153" s="53"/>
      <c r="H153" s="54"/>
    </row>
    <row r="154" spans="1:8" s="113" customFormat="1" ht="7.9" customHeight="1">
      <c r="A154" s="101"/>
    </row>
    <row r="155" spans="1:8" s="113" customFormat="1" ht="99.6" customHeight="1">
      <c r="A155" s="5">
        <f>A151+10</f>
        <v>500</v>
      </c>
      <c r="B155" s="101"/>
      <c r="C155" s="59" t="s">
        <v>125</v>
      </c>
      <c r="D155" s="56" t="s">
        <v>14</v>
      </c>
      <c r="E155" s="58">
        <v>1</v>
      </c>
      <c r="H155" s="2">
        <f>F155*E155</f>
        <v>0</v>
      </c>
    </row>
    <row r="156" spans="1:8" s="110" customFormat="1" ht="7.9" customHeight="1">
      <c r="A156" s="101"/>
    </row>
    <row r="157" spans="1:8" s="126" customFormat="1">
      <c r="A157" s="47"/>
      <c r="B157" s="48"/>
      <c r="C157" s="139" t="s">
        <v>251</v>
      </c>
      <c r="D157" s="50"/>
      <c r="E157" s="51"/>
      <c r="F157" s="52"/>
      <c r="G157" s="53"/>
      <c r="H157" s="54"/>
    </row>
    <row r="158" spans="1:8" s="126" customFormat="1" ht="7.9" customHeight="1">
      <c r="A158" s="101"/>
    </row>
    <row r="159" spans="1:8" s="110" customFormat="1" ht="60">
      <c r="A159" s="135">
        <f>A155+10</f>
        <v>510</v>
      </c>
      <c r="B159" s="101"/>
      <c r="C159" s="59" t="s">
        <v>279</v>
      </c>
      <c r="D159" s="56" t="s">
        <v>10</v>
      </c>
      <c r="E159" s="58">
        <v>10</v>
      </c>
      <c r="H159" s="2">
        <f>F159*E159</f>
        <v>0</v>
      </c>
    </row>
    <row r="160" spans="1:8" s="110" customFormat="1" ht="7.9" customHeight="1">
      <c r="A160" s="101"/>
      <c r="B160" s="101"/>
      <c r="C160" s="101"/>
      <c r="D160" s="101"/>
      <c r="E160" s="101"/>
      <c r="H160" s="126"/>
    </row>
    <row r="161" spans="1:8" s="110" customFormat="1" ht="60">
      <c r="A161" s="135">
        <f>A159+10</f>
        <v>520</v>
      </c>
      <c r="B161" s="101"/>
      <c r="C161" s="59" t="s">
        <v>280</v>
      </c>
      <c r="D161" s="56" t="s">
        <v>10</v>
      </c>
      <c r="E161" s="58">
        <v>10</v>
      </c>
      <c r="H161" s="2">
        <f>F161*E161</f>
        <v>0</v>
      </c>
    </row>
    <row r="162" spans="1:8" s="126" customFormat="1" ht="7.9" customHeight="1">
      <c r="A162" s="101"/>
    </row>
    <row r="163" spans="1:8" s="126" customFormat="1">
      <c r="A163" s="47"/>
      <c r="B163" s="48"/>
      <c r="C163" s="139" t="s">
        <v>252</v>
      </c>
      <c r="D163" s="50"/>
      <c r="E163" s="51"/>
      <c r="F163" s="52"/>
      <c r="G163" s="53"/>
      <c r="H163" s="54"/>
    </row>
    <row r="164" spans="1:8" s="126" customFormat="1" ht="7.9" customHeight="1">
      <c r="A164" s="101"/>
    </row>
    <row r="165" spans="1:8" s="110" customFormat="1" ht="117.6" customHeight="1">
      <c r="A165" s="135">
        <f>A161+10</f>
        <v>530</v>
      </c>
      <c r="B165" s="101"/>
      <c r="C165" s="59" t="s">
        <v>119</v>
      </c>
      <c r="D165" s="56" t="s">
        <v>14</v>
      </c>
      <c r="E165" s="58">
        <v>1</v>
      </c>
      <c r="F165" s="101"/>
      <c r="G165" s="101"/>
      <c r="H165" s="2">
        <f>F165*E165</f>
        <v>0</v>
      </c>
    </row>
    <row r="166" spans="1:8" s="113" customFormat="1" ht="7.9" customHeight="1">
      <c r="A166" s="101"/>
      <c r="B166" s="101"/>
      <c r="C166" s="101"/>
      <c r="D166" s="101"/>
      <c r="E166" s="101"/>
      <c r="F166" s="101"/>
      <c r="G166" s="101"/>
      <c r="H166" s="126"/>
    </row>
    <row r="167" spans="1:8" s="110" customFormat="1" ht="108">
      <c r="A167" s="135">
        <f>A165+10</f>
        <v>540</v>
      </c>
      <c r="B167" s="101"/>
      <c r="C167" s="59" t="s">
        <v>120</v>
      </c>
      <c r="D167" s="56" t="s">
        <v>10</v>
      </c>
      <c r="E167" s="58">
        <v>10</v>
      </c>
      <c r="F167" s="101"/>
      <c r="G167" s="101"/>
      <c r="H167" s="2">
        <f>F167*E167</f>
        <v>0</v>
      </c>
    </row>
    <row r="168" spans="1:8" s="113" customFormat="1" ht="7.9" customHeight="1">
      <c r="A168" s="101"/>
      <c r="B168" s="101"/>
      <c r="C168" s="101"/>
      <c r="D168" s="101"/>
      <c r="E168" s="101"/>
      <c r="F168" s="101"/>
      <c r="G168" s="101"/>
      <c r="H168" s="126"/>
    </row>
    <row r="169" spans="1:8" s="110" customFormat="1" ht="48">
      <c r="A169" s="135">
        <f>A167+10</f>
        <v>550</v>
      </c>
      <c r="B169" s="101"/>
      <c r="C169" s="59" t="s">
        <v>121</v>
      </c>
      <c r="D169" s="56" t="s">
        <v>14</v>
      </c>
      <c r="E169" s="58">
        <v>7</v>
      </c>
      <c r="F169" s="101"/>
      <c r="G169" s="101"/>
      <c r="H169" s="2">
        <f>F169*E169</f>
        <v>0</v>
      </c>
    </row>
    <row r="170" spans="1:8" s="113" customFormat="1" ht="7.9" customHeight="1">
      <c r="A170" s="101"/>
      <c r="B170" s="101"/>
      <c r="C170" s="101"/>
      <c r="D170" s="101"/>
      <c r="E170" s="101"/>
      <c r="F170" s="101"/>
      <c r="G170" s="101"/>
    </row>
    <row r="171" spans="1:8" s="110" customFormat="1" ht="48">
      <c r="A171" s="135">
        <f>A169+10</f>
        <v>560</v>
      </c>
      <c r="B171" s="101"/>
      <c r="C171" s="59" t="s">
        <v>122</v>
      </c>
      <c r="D171" s="56" t="s">
        <v>14</v>
      </c>
      <c r="E171" s="58">
        <v>7</v>
      </c>
      <c r="F171" s="101"/>
      <c r="G171" s="101"/>
      <c r="H171" s="2">
        <f>F171*E171</f>
        <v>0</v>
      </c>
    </row>
    <row r="172" spans="1:8" s="113" customFormat="1" ht="7.9" customHeight="1">
      <c r="A172" s="101"/>
      <c r="B172" s="101"/>
      <c r="C172" s="101"/>
      <c r="D172" s="101"/>
      <c r="E172" s="101"/>
      <c r="F172" s="101"/>
      <c r="G172" s="101"/>
      <c r="H172" s="126"/>
    </row>
    <row r="173" spans="1:8" s="110" customFormat="1" ht="54" customHeight="1">
      <c r="A173" s="135">
        <f>A171+10</f>
        <v>570</v>
      </c>
      <c r="B173" s="101"/>
      <c r="C173" s="59" t="s">
        <v>123</v>
      </c>
      <c r="D173" s="56" t="s">
        <v>14</v>
      </c>
      <c r="E173" s="58">
        <f>7</f>
        <v>7</v>
      </c>
      <c r="F173" s="101"/>
      <c r="G173" s="101"/>
      <c r="H173" s="2">
        <f>F173*E173</f>
        <v>0</v>
      </c>
    </row>
    <row r="174" spans="1:8" s="113" customFormat="1" ht="7.9" customHeight="1">
      <c r="A174" s="101"/>
      <c r="B174" s="101"/>
      <c r="C174" s="101"/>
      <c r="D174" s="101"/>
      <c r="E174" s="101"/>
      <c r="F174" s="101"/>
      <c r="G174" s="101"/>
    </row>
    <row r="175" spans="1:8" s="114" customFormat="1" ht="54" customHeight="1">
      <c r="A175" s="135">
        <f>A173+10</f>
        <v>580</v>
      </c>
      <c r="B175" s="101"/>
      <c r="C175" s="125" t="s">
        <v>132</v>
      </c>
      <c r="D175" s="56" t="s">
        <v>14</v>
      </c>
      <c r="E175" s="58">
        <f>6</f>
        <v>6</v>
      </c>
      <c r="F175" s="101"/>
      <c r="G175" s="101"/>
      <c r="H175" s="2">
        <f>F175*E175</f>
        <v>0</v>
      </c>
    </row>
    <row r="176" spans="1:8" s="114" customFormat="1" ht="7.9" customHeight="1">
      <c r="A176" s="101"/>
    </row>
    <row r="177" spans="1:8" s="110" customFormat="1">
      <c r="A177" s="42"/>
      <c r="B177" s="43"/>
      <c r="C177" s="44" t="s">
        <v>87</v>
      </c>
      <c r="D177" s="45"/>
      <c r="E177" s="46"/>
      <c r="F177" s="45"/>
      <c r="G177" s="45"/>
      <c r="H177" s="45"/>
    </row>
    <row r="178" spans="1:8" s="110" customFormat="1">
      <c r="A178" s="47"/>
      <c r="B178" s="48"/>
      <c r="C178" s="139" t="s">
        <v>91</v>
      </c>
      <c r="D178" s="50"/>
      <c r="E178" s="51"/>
      <c r="F178" s="52"/>
      <c r="G178" s="53"/>
      <c r="H178" s="54"/>
    </row>
    <row r="179" spans="1:8" s="126" customFormat="1" ht="7.9" customHeight="1">
      <c r="A179" s="101"/>
    </row>
    <row r="180" spans="1:8" s="126" customFormat="1" ht="60">
      <c r="A180" s="138">
        <f>A175+10</f>
        <v>590</v>
      </c>
      <c r="C180" s="59" t="s">
        <v>228</v>
      </c>
      <c r="D180" s="56" t="s">
        <v>10</v>
      </c>
      <c r="E180" s="58">
        <v>18</v>
      </c>
      <c r="H180" s="2">
        <f>F180*E180</f>
        <v>0</v>
      </c>
    </row>
    <row r="181" spans="1:8" s="126" customFormat="1" ht="7.9" customHeight="1">
      <c r="A181" s="101"/>
      <c r="C181" s="101"/>
      <c r="D181" s="101"/>
      <c r="E181" s="101"/>
    </row>
    <row r="182" spans="1:8" s="126" customFormat="1" ht="36">
      <c r="A182" s="138">
        <f>A180+10</f>
        <v>600</v>
      </c>
      <c r="C182" s="59" t="s">
        <v>229</v>
      </c>
      <c r="D182" s="56" t="s">
        <v>227</v>
      </c>
      <c r="E182" s="58">
        <v>36</v>
      </c>
      <c r="H182" s="2">
        <f>F182*E182</f>
        <v>0</v>
      </c>
    </row>
    <row r="183" spans="1:8" s="126" customFormat="1" ht="7.9" customHeight="1">
      <c r="A183" s="101"/>
      <c r="C183" s="101"/>
      <c r="D183" s="101"/>
      <c r="E183" s="101"/>
    </row>
    <row r="184" spans="1:8" s="126" customFormat="1" ht="66.599999999999994" customHeight="1">
      <c r="A184" s="138">
        <f>A182+10</f>
        <v>610</v>
      </c>
      <c r="C184" s="59" t="s">
        <v>230</v>
      </c>
      <c r="D184" s="56" t="s">
        <v>12</v>
      </c>
      <c r="E184" s="58">
        <v>0.55000000000000004</v>
      </c>
      <c r="H184" s="2">
        <f>F184*E184</f>
        <v>0</v>
      </c>
    </row>
    <row r="185" spans="1:8" s="126" customFormat="1" ht="7.9" customHeight="1">
      <c r="A185" s="101"/>
      <c r="C185" s="101"/>
      <c r="D185" s="101"/>
      <c r="E185" s="101"/>
    </row>
    <row r="186" spans="1:8" s="126" customFormat="1" ht="66.599999999999994" customHeight="1">
      <c r="A186" s="138">
        <f>A184+10</f>
        <v>620</v>
      </c>
      <c r="C186" s="59" t="s">
        <v>232</v>
      </c>
      <c r="D186" s="56" t="s">
        <v>10</v>
      </c>
      <c r="E186" s="58">
        <v>3</v>
      </c>
      <c r="H186" s="2">
        <f>F186*E186</f>
        <v>0</v>
      </c>
    </row>
    <row r="187" spans="1:8" s="126" customFormat="1" ht="7.9" customHeight="1">
      <c r="A187" s="101"/>
      <c r="C187" s="142"/>
      <c r="D187" s="143"/>
      <c r="E187" s="144"/>
    </row>
    <row r="188" spans="1:8" s="126" customFormat="1" ht="66.599999999999994" customHeight="1">
      <c r="A188" s="138">
        <f>A186+10</f>
        <v>630</v>
      </c>
      <c r="C188" s="59" t="s">
        <v>231</v>
      </c>
      <c r="D188" s="56" t="s">
        <v>10</v>
      </c>
      <c r="E188" s="58">
        <v>3</v>
      </c>
      <c r="H188" s="2">
        <f>F188*E188</f>
        <v>0</v>
      </c>
    </row>
    <row r="189" spans="1:8" s="126" customFormat="1" ht="7.9" customHeight="1">
      <c r="A189" s="101"/>
      <c r="C189" s="101"/>
      <c r="D189" s="101"/>
      <c r="E189" s="101"/>
    </row>
    <row r="190" spans="1:8" s="126" customFormat="1" ht="66.599999999999994" customHeight="1">
      <c r="A190" s="138">
        <f>A188+10</f>
        <v>640</v>
      </c>
      <c r="C190" s="59" t="s">
        <v>233</v>
      </c>
      <c r="D190" s="56" t="s">
        <v>10</v>
      </c>
      <c r="E190" s="58">
        <v>17</v>
      </c>
      <c r="H190" s="2">
        <f>F190*E190</f>
        <v>0</v>
      </c>
    </row>
    <row r="191" spans="1:8" s="126" customFormat="1" ht="7.9" customHeight="1">
      <c r="A191" s="101"/>
      <c r="C191" s="142"/>
      <c r="D191" s="143"/>
      <c r="E191" s="144"/>
    </row>
    <row r="192" spans="1:8" s="126" customFormat="1" ht="66.599999999999994" customHeight="1">
      <c r="A192" s="138">
        <f>A190+10</f>
        <v>650</v>
      </c>
      <c r="C192" s="59" t="s">
        <v>234</v>
      </c>
      <c r="D192" s="56" t="s">
        <v>14</v>
      </c>
      <c r="E192" s="58">
        <v>6</v>
      </c>
      <c r="H192" s="2">
        <f>F192*E192</f>
        <v>0</v>
      </c>
    </row>
    <row r="193" spans="1:8" s="126" customFormat="1" ht="7.9" customHeight="1">
      <c r="A193" s="101"/>
      <c r="C193" s="142"/>
      <c r="D193" s="143"/>
      <c r="E193" s="144"/>
    </row>
    <row r="194" spans="1:8" s="126" customFormat="1" ht="66.599999999999994" customHeight="1">
      <c r="A194" s="138">
        <f>A192+10</f>
        <v>660</v>
      </c>
      <c r="C194" s="59" t="s">
        <v>235</v>
      </c>
      <c r="D194" s="56" t="s">
        <v>14</v>
      </c>
      <c r="E194" s="58">
        <v>2</v>
      </c>
      <c r="H194" s="2">
        <f>F194*E194</f>
        <v>0</v>
      </c>
    </row>
    <row r="195" spans="1:8" s="126" customFormat="1" ht="7.9" customHeight="1">
      <c r="A195" s="101"/>
      <c r="C195" s="142"/>
      <c r="D195" s="143"/>
      <c r="E195" s="144"/>
    </row>
    <row r="196" spans="1:8" s="126" customFormat="1" ht="66.599999999999994" customHeight="1">
      <c r="A196" s="138">
        <f>A194+10</f>
        <v>670</v>
      </c>
      <c r="C196" s="59" t="s">
        <v>236</v>
      </c>
      <c r="D196" s="56" t="s">
        <v>14</v>
      </c>
      <c r="E196" s="58">
        <v>1</v>
      </c>
      <c r="H196" s="2">
        <f>F196*E196</f>
        <v>0</v>
      </c>
    </row>
    <row r="197" spans="1:8" s="126" customFormat="1" ht="7.9" customHeight="1">
      <c r="A197" s="101"/>
      <c r="C197" s="142"/>
      <c r="D197" s="143"/>
      <c r="E197" s="144"/>
    </row>
    <row r="198" spans="1:8" s="126" customFormat="1" ht="66.599999999999994" customHeight="1">
      <c r="A198" s="138">
        <f>A196+10</f>
        <v>680</v>
      </c>
      <c r="C198" s="59" t="s">
        <v>237</v>
      </c>
      <c r="D198" s="56" t="s">
        <v>14</v>
      </c>
      <c r="E198" s="58">
        <v>2</v>
      </c>
      <c r="H198" s="2">
        <f>F198*E198</f>
        <v>0</v>
      </c>
    </row>
    <row r="199" spans="1:8" s="126" customFormat="1" ht="7.9" customHeight="1">
      <c r="A199" s="101"/>
      <c r="C199" s="142"/>
      <c r="D199" s="143"/>
      <c r="E199" s="144"/>
    </row>
    <row r="200" spans="1:8" s="126" customFormat="1" ht="66.599999999999994" customHeight="1">
      <c r="A200" s="138">
        <f>A198+10</f>
        <v>690</v>
      </c>
      <c r="C200" s="59" t="s">
        <v>238</v>
      </c>
      <c r="D200" s="56" t="s">
        <v>14</v>
      </c>
      <c r="E200" s="58">
        <v>1</v>
      </c>
      <c r="H200" s="2">
        <f>F200*E200</f>
        <v>0</v>
      </c>
    </row>
    <row r="201" spans="1:8" s="126" customFormat="1" ht="7.9" customHeight="1">
      <c r="A201" s="101"/>
      <c r="C201" s="142"/>
      <c r="D201" s="143"/>
      <c r="E201" s="144"/>
    </row>
    <row r="202" spans="1:8" s="126" customFormat="1" ht="66.599999999999994" customHeight="1">
      <c r="A202" s="138">
        <f>A200+10</f>
        <v>700</v>
      </c>
      <c r="C202" s="59" t="s">
        <v>239</v>
      </c>
      <c r="D202" s="56" t="s">
        <v>14</v>
      </c>
      <c r="E202" s="58">
        <v>1</v>
      </c>
      <c r="H202" s="2">
        <f>F202*E202</f>
        <v>0</v>
      </c>
    </row>
    <row r="203" spans="1:8" s="126" customFormat="1" ht="7.9" customHeight="1">
      <c r="A203" s="101"/>
      <c r="C203" s="142"/>
      <c r="D203" s="143"/>
      <c r="E203" s="144"/>
    </row>
    <row r="204" spans="1:8" s="126" customFormat="1" ht="66.599999999999994" customHeight="1">
      <c r="A204" s="138">
        <f>A202+10</f>
        <v>710</v>
      </c>
      <c r="C204" s="59" t="s">
        <v>240</v>
      </c>
      <c r="D204" s="56" t="s">
        <v>14</v>
      </c>
      <c r="E204" s="58">
        <v>4</v>
      </c>
      <c r="H204" s="2">
        <f>F204*E204</f>
        <v>0</v>
      </c>
    </row>
    <row r="205" spans="1:8" s="126" customFormat="1" ht="7.9" customHeight="1">
      <c r="A205" s="101"/>
      <c r="C205" s="142"/>
      <c r="D205" s="143"/>
      <c r="E205" s="144"/>
    </row>
    <row r="206" spans="1:8" s="126" customFormat="1" ht="66.599999999999994" customHeight="1">
      <c r="A206" s="138">
        <f>A204+10</f>
        <v>720</v>
      </c>
      <c r="C206" s="59" t="s">
        <v>241</v>
      </c>
      <c r="D206" s="56" t="s">
        <v>14</v>
      </c>
      <c r="E206" s="58">
        <v>13</v>
      </c>
      <c r="H206" s="2">
        <f>F206*E206</f>
        <v>0</v>
      </c>
    </row>
    <row r="207" spans="1:8" s="126" customFormat="1" ht="7.9" customHeight="1">
      <c r="A207" s="101"/>
      <c r="C207" s="142"/>
      <c r="D207" s="143"/>
      <c r="E207" s="144"/>
    </row>
    <row r="208" spans="1:8" s="126" customFormat="1" ht="66.599999999999994" customHeight="1">
      <c r="A208" s="138">
        <f>A206+10</f>
        <v>730</v>
      </c>
      <c r="C208" s="59" t="s">
        <v>242</v>
      </c>
      <c r="D208" s="56" t="s">
        <v>14</v>
      </c>
      <c r="E208" s="58">
        <v>2</v>
      </c>
      <c r="H208" s="2">
        <f>F208*E208</f>
        <v>0</v>
      </c>
    </row>
    <row r="209" spans="1:8" s="126" customFormat="1" ht="7.9" customHeight="1">
      <c r="A209" s="101"/>
      <c r="C209" s="142"/>
      <c r="D209" s="143"/>
      <c r="E209" s="144"/>
    </row>
    <row r="210" spans="1:8" s="126" customFormat="1" ht="66.599999999999994" customHeight="1">
      <c r="A210" s="138">
        <f>A208+10</f>
        <v>740</v>
      </c>
      <c r="C210" s="59" t="s">
        <v>243</v>
      </c>
      <c r="D210" s="56" t="s">
        <v>14</v>
      </c>
      <c r="E210" s="58">
        <v>5</v>
      </c>
      <c r="H210" s="2">
        <f>F210*E210</f>
        <v>0</v>
      </c>
    </row>
    <row r="211" spans="1:8" s="126" customFormat="1" ht="7.9" customHeight="1">
      <c r="A211" s="101"/>
      <c r="C211" s="1"/>
      <c r="D211" s="137"/>
      <c r="E211" s="136"/>
    </row>
    <row r="212" spans="1:8" s="110" customFormat="1">
      <c r="A212" s="42"/>
      <c r="B212" s="43"/>
      <c r="C212" s="44" t="s">
        <v>88</v>
      </c>
      <c r="D212" s="45"/>
      <c r="E212" s="46"/>
      <c r="F212" s="45"/>
      <c r="G212" s="45"/>
      <c r="H212" s="45"/>
    </row>
    <row r="213" spans="1:8" s="110" customFormat="1" ht="10.15" customHeight="1">
      <c r="A213" s="47"/>
      <c r="B213" s="48"/>
      <c r="C213" s="49"/>
      <c r="D213" s="50"/>
      <c r="E213" s="51"/>
      <c r="F213" s="52"/>
      <c r="G213" s="53"/>
      <c r="H213" s="54"/>
    </row>
    <row r="214" spans="1:8" s="126" customFormat="1" ht="7.9" customHeight="1">
      <c r="A214" s="101"/>
    </row>
    <row r="215" spans="1:8" s="126" customFormat="1" ht="66.599999999999994" customHeight="1">
      <c r="A215" s="138">
        <f>A210+10</f>
        <v>750</v>
      </c>
      <c r="C215" s="59" t="s">
        <v>244</v>
      </c>
      <c r="D215" s="56" t="s">
        <v>10</v>
      </c>
      <c r="E215" s="58">
        <v>18</v>
      </c>
      <c r="H215" s="2">
        <f>F215*E215</f>
        <v>0</v>
      </c>
    </row>
    <row r="216" spans="1:8" s="126" customFormat="1" ht="7.9" customHeight="1">
      <c r="A216" s="101"/>
      <c r="C216" s="142"/>
      <c r="D216" s="143"/>
      <c r="E216" s="144"/>
    </row>
    <row r="217" spans="1:8" s="126" customFormat="1" ht="66.599999999999994" customHeight="1">
      <c r="A217" s="138">
        <f>A215+10</f>
        <v>760</v>
      </c>
      <c r="C217" s="59" t="s">
        <v>229</v>
      </c>
      <c r="D217" s="56" t="s">
        <v>227</v>
      </c>
      <c r="E217" s="58">
        <v>36</v>
      </c>
      <c r="H217" s="2">
        <f>F217*E217</f>
        <v>0</v>
      </c>
    </row>
    <row r="218" spans="1:8" s="126" customFormat="1" ht="7.9" customHeight="1">
      <c r="A218" s="101"/>
      <c r="C218" s="142"/>
      <c r="D218" s="143"/>
      <c r="E218" s="144"/>
    </row>
    <row r="219" spans="1:8" s="126" customFormat="1" ht="60">
      <c r="A219" s="138">
        <f>A217+10</f>
        <v>770</v>
      </c>
      <c r="C219" s="59" t="s">
        <v>245</v>
      </c>
      <c r="D219" s="56" t="s">
        <v>12</v>
      </c>
      <c r="E219" s="58">
        <v>2</v>
      </c>
      <c r="H219" s="2">
        <f>F219*E219</f>
        <v>0</v>
      </c>
    </row>
    <row r="220" spans="1:8" s="126" customFormat="1">
      <c r="A220" s="101"/>
      <c r="C220" s="142"/>
      <c r="D220" s="143"/>
      <c r="E220" s="144"/>
    </row>
    <row r="221" spans="1:8" s="126" customFormat="1" ht="66.599999999999994" customHeight="1">
      <c r="A221" s="138">
        <f>A219+10</f>
        <v>780</v>
      </c>
      <c r="C221" s="146" t="s">
        <v>272</v>
      </c>
      <c r="D221" s="147" t="s">
        <v>10</v>
      </c>
      <c r="E221" s="148">
        <v>6</v>
      </c>
      <c r="H221" s="2">
        <f>F221*E221</f>
        <v>0</v>
      </c>
    </row>
    <row r="222" spans="1:8" s="126" customFormat="1" ht="7.9" customHeight="1">
      <c r="A222" s="101"/>
      <c r="C222" s="142"/>
      <c r="D222" s="143"/>
      <c r="E222" s="144"/>
    </row>
    <row r="223" spans="1:8" s="126" customFormat="1" ht="66.599999999999994" customHeight="1">
      <c r="A223" s="138">
        <f>A221+10</f>
        <v>790</v>
      </c>
      <c r="C223" s="59" t="s">
        <v>247</v>
      </c>
      <c r="D223" s="56" t="s">
        <v>10</v>
      </c>
      <c r="E223" s="58">
        <v>8</v>
      </c>
      <c r="H223" s="2">
        <f>F223*E223</f>
        <v>0</v>
      </c>
    </row>
    <row r="224" spans="1:8" s="126" customFormat="1" ht="7.9" customHeight="1">
      <c r="A224" s="101"/>
      <c r="C224" s="142"/>
      <c r="D224" s="143"/>
      <c r="E224" s="144"/>
    </row>
    <row r="225" spans="1:8" s="126" customFormat="1" ht="66.599999999999994" customHeight="1">
      <c r="A225" s="138">
        <f>A223+10</f>
        <v>800</v>
      </c>
      <c r="C225" s="59" t="s">
        <v>246</v>
      </c>
      <c r="D225" s="56" t="s">
        <v>14</v>
      </c>
      <c r="E225" s="58">
        <v>1</v>
      </c>
      <c r="H225" s="2">
        <f>F225*E225</f>
        <v>0</v>
      </c>
    </row>
    <row r="226" spans="1:8" s="126" customFormat="1" ht="7.9" customHeight="1">
      <c r="A226" s="101"/>
      <c r="C226" s="142"/>
      <c r="D226" s="143"/>
      <c r="E226" s="144"/>
    </row>
    <row r="227" spans="1:8" s="126" customFormat="1" ht="66.599999999999994" customHeight="1">
      <c r="A227" s="138">
        <f>A225+10</f>
        <v>810</v>
      </c>
      <c r="C227" s="59" t="s">
        <v>281</v>
      </c>
      <c r="D227" s="56" t="s">
        <v>14</v>
      </c>
      <c r="E227" s="58">
        <v>4</v>
      </c>
      <c r="H227" s="2">
        <f>F227*E227</f>
        <v>0</v>
      </c>
    </row>
    <row r="228" spans="1:8" s="126" customFormat="1" ht="7.9" customHeight="1">
      <c r="A228" s="101"/>
      <c r="C228" s="142"/>
      <c r="D228" s="143"/>
      <c r="E228" s="144"/>
    </row>
    <row r="229" spans="1:8" s="126" customFormat="1" ht="66.599999999999994" customHeight="1">
      <c r="A229" s="138">
        <f>A227+10</f>
        <v>820</v>
      </c>
      <c r="C229" s="59" t="s">
        <v>282</v>
      </c>
      <c r="D229" s="56" t="s">
        <v>14</v>
      </c>
      <c r="E229" s="58">
        <v>5</v>
      </c>
      <c r="H229" s="2">
        <f>F229*E229</f>
        <v>0</v>
      </c>
    </row>
    <row r="230" spans="1:8" s="126" customFormat="1" ht="7.9" customHeight="1">
      <c r="A230" s="101"/>
      <c r="C230" s="142"/>
      <c r="D230" s="143"/>
      <c r="E230" s="144"/>
    </row>
    <row r="231" spans="1:8" s="126" customFormat="1" ht="66.599999999999994" customHeight="1">
      <c r="A231" s="138">
        <f>A229+10</f>
        <v>830</v>
      </c>
      <c r="C231" s="59" t="s">
        <v>283</v>
      </c>
      <c r="D231" s="56" t="s">
        <v>14</v>
      </c>
      <c r="E231" s="58">
        <v>6</v>
      </c>
      <c r="H231" s="2">
        <f>F231*E231</f>
        <v>0</v>
      </c>
    </row>
    <row r="232" spans="1:8" s="126" customFormat="1" ht="7.9" customHeight="1">
      <c r="A232" s="101"/>
      <c r="C232" s="142"/>
      <c r="D232" s="143"/>
      <c r="E232" s="144"/>
    </row>
    <row r="233" spans="1:8" s="126" customFormat="1" ht="66.599999999999994" customHeight="1">
      <c r="A233" s="138">
        <f>A231+10</f>
        <v>840</v>
      </c>
      <c r="C233" s="59" t="s">
        <v>248</v>
      </c>
      <c r="D233" s="56" t="s">
        <v>14</v>
      </c>
      <c r="E233" s="58">
        <v>2</v>
      </c>
      <c r="H233" s="2">
        <f>F233*E233</f>
        <v>0</v>
      </c>
    </row>
    <row r="234" spans="1:8" s="126" customFormat="1" ht="7.9" customHeight="1">
      <c r="A234" s="101"/>
      <c r="C234" s="142"/>
      <c r="D234" s="143"/>
      <c r="E234" s="144"/>
    </row>
    <row r="235" spans="1:8" s="126" customFormat="1" ht="66.599999999999994" customHeight="1">
      <c r="A235" s="138">
        <f>A233+10</f>
        <v>850</v>
      </c>
      <c r="C235" s="146" t="s">
        <v>273</v>
      </c>
      <c r="D235" s="147" t="s">
        <v>14</v>
      </c>
      <c r="E235" s="148">
        <v>2</v>
      </c>
      <c r="H235" s="2">
        <f>F235*E235</f>
        <v>0</v>
      </c>
    </row>
    <row r="236" spans="1:8" s="126" customFormat="1" ht="7.9" customHeight="1">
      <c r="A236" s="101"/>
      <c r="C236" s="142"/>
      <c r="D236" s="143"/>
      <c r="E236" s="144"/>
    </row>
    <row r="237" spans="1:8" s="126" customFormat="1" ht="66.599999999999994" customHeight="1">
      <c r="A237" s="138">
        <f>A235+10</f>
        <v>860</v>
      </c>
      <c r="C237" s="59" t="s">
        <v>249</v>
      </c>
      <c r="D237" s="56" t="s">
        <v>14</v>
      </c>
      <c r="E237" s="58">
        <v>2</v>
      </c>
      <c r="H237" s="2">
        <f>F237*E237</f>
        <v>0</v>
      </c>
    </row>
    <row r="238" spans="1:8" s="126" customFormat="1" ht="7.9" customHeight="1">
      <c r="A238" s="101"/>
      <c r="C238" s="142"/>
      <c r="D238" s="143"/>
      <c r="E238" s="144"/>
    </row>
    <row r="239" spans="1:8" s="126" customFormat="1" ht="66.599999999999994" customHeight="1">
      <c r="A239" s="138">
        <f>A237+10</f>
        <v>870</v>
      </c>
      <c r="C239" s="59" t="s">
        <v>250</v>
      </c>
      <c r="D239" s="56" t="s">
        <v>12</v>
      </c>
      <c r="E239" s="58">
        <v>2</v>
      </c>
      <c r="H239" s="2">
        <f>F239*E239</f>
        <v>0</v>
      </c>
    </row>
    <row r="240" spans="1:8" s="126" customFormat="1" ht="7.9" customHeight="1">
      <c r="A240" s="101"/>
      <c r="C240" s="1"/>
      <c r="D240" s="137"/>
      <c r="E240" s="136"/>
    </row>
    <row r="241" spans="1:8" s="113" customFormat="1">
      <c r="A241" s="42"/>
      <c r="B241" s="43"/>
      <c r="C241" s="44" t="s">
        <v>89</v>
      </c>
      <c r="D241" s="45"/>
      <c r="E241" s="46"/>
      <c r="F241" s="45"/>
      <c r="G241" s="45"/>
      <c r="H241" s="45"/>
    </row>
    <row r="242" spans="1:8" s="113" customFormat="1" ht="7.9" customHeight="1">
      <c r="A242" s="101"/>
    </row>
    <row r="243" spans="1:8" s="110" customFormat="1" ht="60">
      <c r="A243" s="5">
        <f>A239+10</f>
        <v>880</v>
      </c>
      <c r="B243" s="101"/>
      <c r="C243" s="59" t="s">
        <v>128</v>
      </c>
      <c r="D243" s="56" t="s">
        <v>10</v>
      </c>
      <c r="E243" s="58">
        <v>7</v>
      </c>
      <c r="H243" s="2">
        <f>F243*E243</f>
        <v>0</v>
      </c>
    </row>
    <row r="244" spans="1:8" s="113" customFormat="1" ht="7.9" customHeight="1">
      <c r="A244" s="101"/>
      <c r="B244" s="101"/>
      <c r="H244" s="126"/>
    </row>
    <row r="245" spans="1:8" s="110" customFormat="1" ht="48">
      <c r="A245" s="5">
        <f>A243+10</f>
        <v>890</v>
      </c>
      <c r="B245" s="101"/>
      <c r="C245" s="59" t="s">
        <v>129</v>
      </c>
      <c r="D245" s="56" t="s">
        <v>12</v>
      </c>
      <c r="E245" s="58">
        <v>2</v>
      </c>
      <c r="H245" s="2">
        <f>F245*E245</f>
        <v>0</v>
      </c>
    </row>
    <row r="246" spans="1:8" s="113" customFormat="1" ht="7.9" customHeight="1">
      <c r="A246" s="101"/>
      <c r="B246" s="101"/>
      <c r="H246" s="126"/>
    </row>
    <row r="247" spans="1:8" s="110" customFormat="1" ht="53.45" customHeight="1">
      <c r="A247" s="5">
        <f>A245+10</f>
        <v>900</v>
      </c>
      <c r="B247" s="101"/>
      <c r="C247" s="59" t="s">
        <v>130</v>
      </c>
      <c r="D247" s="56" t="s">
        <v>10</v>
      </c>
      <c r="E247" s="58">
        <v>7</v>
      </c>
      <c r="H247" s="2">
        <f>F247*E247</f>
        <v>0</v>
      </c>
    </row>
    <row r="248" spans="1:8" s="113" customFormat="1" ht="7.9" customHeight="1">
      <c r="A248" s="101"/>
      <c r="B248" s="101"/>
    </row>
    <row r="249" spans="1:8" s="110" customFormat="1" ht="36">
      <c r="A249" s="5">
        <f>A247+10</f>
        <v>910</v>
      </c>
      <c r="B249" s="101"/>
      <c r="C249" s="59" t="s">
        <v>131</v>
      </c>
      <c r="D249" s="56" t="s">
        <v>14</v>
      </c>
      <c r="E249" s="58">
        <v>2</v>
      </c>
      <c r="H249" s="2">
        <f>F249*E249</f>
        <v>0</v>
      </c>
    </row>
    <row r="250" spans="1:8" s="113" customFormat="1" ht="7.9" customHeight="1">
      <c r="A250" s="101"/>
      <c r="B250" s="101"/>
    </row>
    <row r="251" spans="1:8" s="110" customFormat="1" ht="36">
      <c r="A251" s="5">
        <f>A249+10</f>
        <v>920</v>
      </c>
      <c r="B251" s="101"/>
      <c r="C251" s="59" t="s">
        <v>90</v>
      </c>
      <c r="D251" s="56" t="s">
        <v>14</v>
      </c>
      <c r="E251" s="58">
        <v>1</v>
      </c>
      <c r="H251" s="2">
        <f>F251*E251</f>
        <v>0</v>
      </c>
    </row>
    <row r="252" spans="1:8" s="113" customFormat="1" ht="7.9" customHeight="1">
      <c r="A252" s="101"/>
    </row>
    <row r="253" spans="1:8" s="113" customFormat="1">
      <c r="A253" s="42"/>
      <c r="B253" s="43"/>
      <c r="C253" s="44" t="s">
        <v>126</v>
      </c>
      <c r="D253" s="45"/>
      <c r="E253" s="46"/>
      <c r="F253" s="45"/>
      <c r="G253" s="45"/>
      <c r="H253" s="45"/>
    </row>
    <row r="254" spans="1:8" s="113" customFormat="1">
      <c r="A254" s="47"/>
      <c r="B254" s="48"/>
      <c r="C254" s="139" t="s">
        <v>127</v>
      </c>
      <c r="D254" s="50"/>
      <c r="E254" s="51"/>
      <c r="F254" s="52"/>
      <c r="G254" s="53"/>
      <c r="H254" s="54"/>
    </row>
    <row r="255" spans="1:8" s="113" customFormat="1" ht="7.9" customHeight="1">
      <c r="A255" s="101"/>
    </row>
    <row r="256" spans="1:8" s="63" customFormat="1" ht="72">
      <c r="A256" s="5">
        <f>A251+10</f>
        <v>930</v>
      </c>
      <c r="B256" s="101"/>
      <c r="C256" s="125" t="s">
        <v>134</v>
      </c>
      <c r="D256" s="56" t="s">
        <v>14</v>
      </c>
      <c r="E256" s="58">
        <f>8</f>
        <v>8</v>
      </c>
      <c r="H256" s="2">
        <f>F256*E256</f>
        <v>0</v>
      </c>
    </row>
    <row r="257" spans="1:8" s="113" customFormat="1" ht="7.9" customHeight="1">
      <c r="A257" s="101"/>
      <c r="B257" s="101"/>
      <c r="C257" s="101"/>
      <c r="D257" s="101"/>
      <c r="E257" s="101"/>
      <c r="H257" s="126"/>
    </row>
    <row r="258" spans="1:8" s="63" customFormat="1" ht="72">
      <c r="A258" s="5">
        <f>A256+10</f>
        <v>940</v>
      </c>
      <c r="B258" s="101"/>
      <c r="C258" s="125" t="s">
        <v>135</v>
      </c>
      <c r="D258" s="56" t="s">
        <v>14</v>
      </c>
      <c r="E258" s="58">
        <v>2</v>
      </c>
      <c r="H258" s="2">
        <f>F258*E258</f>
        <v>0</v>
      </c>
    </row>
    <row r="259" spans="1:8" s="113" customFormat="1" ht="7.9" customHeight="1">
      <c r="A259" s="101"/>
      <c r="B259" s="101"/>
      <c r="C259" s="101"/>
      <c r="D259" s="101"/>
      <c r="E259" s="101"/>
      <c r="H259" s="126"/>
    </row>
    <row r="260" spans="1:8" s="63" customFormat="1" ht="69" customHeight="1">
      <c r="A260" s="5">
        <f>A258+10</f>
        <v>950</v>
      </c>
      <c r="B260" s="101"/>
      <c r="C260" s="125" t="s">
        <v>133</v>
      </c>
      <c r="D260" s="56" t="s">
        <v>14</v>
      </c>
      <c r="E260" s="58">
        <f>5</f>
        <v>5</v>
      </c>
      <c r="H260" s="2">
        <f>F260*E260</f>
        <v>0</v>
      </c>
    </row>
    <row r="261" spans="1:8" s="114" customFormat="1" ht="7.9" customHeight="1">
      <c r="A261" s="101"/>
      <c r="B261" s="101"/>
      <c r="C261" s="101"/>
      <c r="D261" s="101"/>
      <c r="E261" s="101"/>
    </row>
    <row r="262" spans="1:8" s="114" customFormat="1" ht="69" customHeight="1">
      <c r="A262" s="5">
        <f>A260+10</f>
        <v>960</v>
      </c>
      <c r="B262" s="101"/>
      <c r="C262" s="125" t="s">
        <v>141</v>
      </c>
      <c r="D262" s="56" t="s">
        <v>14</v>
      </c>
      <c r="E262" s="58">
        <f>3</f>
        <v>3</v>
      </c>
      <c r="H262" s="2">
        <f>F262*E262</f>
        <v>0</v>
      </c>
    </row>
    <row r="263" spans="1:8" s="114" customFormat="1" ht="7.9" customHeight="1">
      <c r="A263" s="101"/>
      <c r="B263" s="101"/>
      <c r="C263" s="101"/>
      <c r="D263" s="101"/>
      <c r="E263" s="101"/>
      <c r="H263" s="126"/>
    </row>
    <row r="264" spans="1:8" s="114" customFormat="1" ht="69" customHeight="1">
      <c r="A264" s="5">
        <f>A262+10</f>
        <v>970</v>
      </c>
      <c r="B264" s="101"/>
      <c r="C264" s="125" t="s">
        <v>216</v>
      </c>
      <c r="D264" s="56" t="s">
        <v>14</v>
      </c>
      <c r="E264" s="58">
        <f>7</f>
        <v>7</v>
      </c>
      <c r="H264" s="2">
        <f>F264*E264</f>
        <v>0</v>
      </c>
    </row>
    <row r="265" spans="1:8" s="114" customFormat="1" ht="7.9" customHeight="1">
      <c r="A265" s="101"/>
      <c r="B265" s="101"/>
      <c r="C265" s="101"/>
      <c r="D265" s="101"/>
      <c r="E265" s="101"/>
      <c r="H265" s="126"/>
    </row>
    <row r="266" spans="1:8" s="114" customFormat="1" ht="69" customHeight="1">
      <c r="A266" s="5">
        <f>A264+10</f>
        <v>980</v>
      </c>
      <c r="B266" s="101"/>
      <c r="C266" s="125" t="s">
        <v>143</v>
      </c>
      <c r="D266" s="56" t="s">
        <v>14</v>
      </c>
      <c r="E266" s="58">
        <f>2</f>
        <v>2</v>
      </c>
      <c r="H266" s="2">
        <f>F266*E266</f>
        <v>0</v>
      </c>
    </row>
    <row r="267" spans="1:8" s="114" customFormat="1" ht="7.9" customHeight="1">
      <c r="A267" s="101"/>
      <c r="B267" s="101"/>
      <c r="C267" s="101"/>
      <c r="D267" s="101"/>
      <c r="E267" s="101"/>
    </row>
    <row r="268" spans="1:8" s="114" customFormat="1" ht="69" customHeight="1">
      <c r="A268" s="5">
        <f>A266+10</f>
        <v>990</v>
      </c>
      <c r="B268" s="101"/>
      <c r="C268" s="125" t="s">
        <v>142</v>
      </c>
      <c r="D268" s="56" t="s">
        <v>14</v>
      </c>
      <c r="E268" s="58">
        <f>2</f>
        <v>2</v>
      </c>
      <c r="H268" s="2">
        <f>F268*E268</f>
        <v>0</v>
      </c>
    </row>
    <row r="269" spans="1:8" s="114" customFormat="1" ht="7.9" customHeight="1">
      <c r="A269" s="101"/>
    </row>
    <row r="270" spans="1:8" s="114" customFormat="1">
      <c r="A270" s="47"/>
      <c r="B270" s="48"/>
      <c r="C270" s="139" t="s">
        <v>136</v>
      </c>
      <c r="D270" s="50"/>
      <c r="E270" s="51"/>
      <c r="F270" s="52"/>
      <c r="G270" s="53"/>
      <c r="H270" s="54"/>
    </row>
    <row r="271" spans="1:8" s="114" customFormat="1" ht="7.9" customHeight="1">
      <c r="A271" s="101"/>
    </row>
    <row r="272" spans="1:8" s="63" customFormat="1" ht="60">
      <c r="A272" s="5">
        <f>A268+10</f>
        <v>1000</v>
      </c>
      <c r="B272" s="101"/>
      <c r="C272" s="59" t="s">
        <v>137</v>
      </c>
      <c r="D272" s="56" t="s">
        <v>14</v>
      </c>
      <c r="E272" s="58">
        <f>8</f>
        <v>8</v>
      </c>
      <c r="H272" s="2">
        <f>F272*E272</f>
        <v>0</v>
      </c>
    </row>
    <row r="273" spans="1:8" s="114" customFormat="1" ht="7.9" customHeight="1">
      <c r="A273" s="101"/>
      <c r="B273" s="101"/>
      <c r="C273" s="101"/>
      <c r="D273" s="101"/>
      <c r="E273" s="101"/>
    </row>
    <row r="274" spans="1:8" s="114" customFormat="1" ht="82.15" customHeight="1">
      <c r="A274" s="5">
        <f>A272+10</f>
        <v>1010</v>
      </c>
      <c r="B274" s="101"/>
      <c r="C274" s="59" t="s">
        <v>217</v>
      </c>
      <c r="D274" s="56" t="s">
        <v>14</v>
      </c>
      <c r="E274" s="58">
        <f>1</f>
        <v>1</v>
      </c>
      <c r="H274" s="2">
        <f>F274*E274</f>
        <v>0</v>
      </c>
    </row>
    <row r="275" spans="1:8" s="126" customFormat="1" ht="7.9" customHeight="1">
      <c r="A275" s="101"/>
      <c r="B275" s="101"/>
      <c r="C275" s="101"/>
      <c r="D275" s="101"/>
      <c r="E275" s="101"/>
    </row>
    <row r="276" spans="1:8" s="126" customFormat="1" ht="60">
      <c r="A276" s="5">
        <f>A274+10</f>
        <v>1020</v>
      </c>
      <c r="B276" s="101"/>
      <c r="C276" s="59" t="s">
        <v>257</v>
      </c>
      <c r="D276" s="56" t="s">
        <v>14</v>
      </c>
      <c r="E276" s="58">
        <f>2</f>
        <v>2</v>
      </c>
      <c r="H276" s="2">
        <f>F276*E276</f>
        <v>0</v>
      </c>
    </row>
    <row r="277" spans="1:8" s="126" customFormat="1" ht="7.9" customHeight="1">
      <c r="A277" s="101"/>
      <c r="B277" s="101"/>
      <c r="C277" s="101"/>
      <c r="D277" s="101"/>
      <c r="E277" s="101"/>
    </row>
    <row r="278" spans="1:8" s="126" customFormat="1" ht="60">
      <c r="A278" s="5">
        <f>A276+10</f>
        <v>1030</v>
      </c>
      <c r="B278" s="101"/>
      <c r="C278" s="59" t="s">
        <v>258</v>
      </c>
      <c r="D278" s="56" t="s">
        <v>14</v>
      </c>
      <c r="E278" s="58">
        <f>2</f>
        <v>2</v>
      </c>
      <c r="H278" s="2">
        <f>F278*E278</f>
        <v>0</v>
      </c>
    </row>
    <row r="279" spans="1:8" s="126" customFormat="1" ht="7.9" customHeight="1">
      <c r="A279" s="101"/>
      <c r="B279" s="101"/>
      <c r="C279" s="101"/>
      <c r="D279" s="101"/>
      <c r="E279" s="101"/>
    </row>
    <row r="280" spans="1:8" s="126" customFormat="1" ht="75.599999999999994" customHeight="1">
      <c r="A280" s="5">
        <f>A278+10</f>
        <v>1040</v>
      </c>
      <c r="B280" s="101"/>
      <c r="C280" s="59" t="s">
        <v>259</v>
      </c>
      <c r="D280" s="56" t="s">
        <v>14</v>
      </c>
      <c r="E280" s="58">
        <f>1</f>
        <v>1</v>
      </c>
      <c r="H280" s="2">
        <f>F280*E280</f>
        <v>0</v>
      </c>
    </row>
    <row r="281" spans="1:8" s="126" customFormat="1" ht="7.9" customHeight="1">
      <c r="A281" s="101"/>
      <c r="B281" s="101"/>
    </row>
    <row r="282" spans="1:8" s="114" customFormat="1">
      <c r="A282" s="47"/>
      <c r="B282" s="48"/>
      <c r="C282" s="139" t="s">
        <v>138</v>
      </c>
      <c r="D282" s="50"/>
      <c r="E282" s="51"/>
      <c r="F282" s="52"/>
      <c r="G282" s="53"/>
      <c r="H282" s="54"/>
    </row>
    <row r="283" spans="1:8" s="114" customFormat="1" ht="7.9" customHeight="1">
      <c r="A283" s="101"/>
    </row>
    <row r="284" spans="1:8" s="63" customFormat="1" ht="72">
      <c r="A284" s="5">
        <f>A280+10</f>
        <v>1050</v>
      </c>
      <c r="B284" s="101"/>
      <c r="C284" s="59" t="s">
        <v>139</v>
      </c>
      <c r="D284" s="56" t="s">
        <v>14</v>
      </c>
      <c r="E284" s="58">
        <f>4</f>
        <v>4</v>
      </c>
      <c r="H284" s="2">
        <f>F284*E284</f>
        <v>0</v>
      </c>
    </row>
    <row r="285" spans="1:8" s="114" customFormat="1" ht="7.9" customHeight="1">
      <c r="A285" s="101"/>
      <c r="B285" s="101"/>
      <c r="H285" s="126"/>
    </row>
    <row r="286" spans="1:8" s="63" customFormat="1" ht="60">
      <c r="A286" s="5">
        <f>A284+10</f>
        <v>1060</v>
      </c>
      <c r="B286" s="101"/>
      <c r="C286" s="59" t="s">
        <v>140</v>
      </c>
      <c r="D286" s="56" t="s">
        <v>14</v>
      </c>
      <c r="E286" s="58">
        <f>2</f>
        <v>2</v>
      </c>
      <c r="H286" s="2">
        <f>F286*E286</f>
        <v>0</v>
      </c>
    </row>
    <row r="287" spans="1:8" s="114" customFormat="1" ht="7.9" customHeight="1">
      <c r="A287" s="101"/>
      <c r="B287" s="101"/>
      <c r="H287" s="126"/>
    </row>
    <row r="288" spans="1:8" s="63" customFormat="1" ht="84">
      <c r="A288" s="5">
        <f>A286+10</f>
        <v>1070</v>
      </c>
      <c r="B288" s="101"/>
      <c r="C288" s="59" t="s">
        <v>144</v>
      </c>
      <c r="D288" s="56" t="s">
        <v>14</v>
      </c>
      <c r="E288" s="58">
        <f>1</f>
        <v>1</v>
      </c>
      <c r="H288" s="2">
        <f>F288*E288</f>
        <v>0</v>
      </c>
    </row>
    <row r="289" spans="1:8" s="114" customFormat="1" ht="7.9" customHeight="1">
      <c r="A289" s="101"/>
      <c r="B289" s="101"/>
    </row>
    <row r="290" spans="1:8" s="63" customFormat="1" ht="84">
      <c r="A290" s="5">
        <f>A288+10</f>
        <v>1080</v>
      </c>
      <c r="B290" s="101"/>
      <c r="C290" s="59" t="s">
        <v>145</v>
      </c>
      <c r="D290" s="56" t="s">
        <v>14</v>
      </c>
      <c r="E290" s="58">
        <f>1</f>
        <v>1</v>
      </c>
      <c r="H290" s="2">
        <f>F290*E290</f>
        <v>0</v>
      </c>
    </row>
    <row r="291" spans="1:8" s="114" customFormat="1" ht="7.9" customHeight="1">
      <c r="A291" s="101"/>
      <c r="B291" s="101"/>
    </row>
    <row r="292" spans="1:8" s="63" customFormat="1" ht="108.6" customHeight="1">
      <c r="A292" s="5">
        <f>A290+10</f>
        <v>1090</v>
      </c>
      <c r="B292" s="101"/>
      <c r="C292" s="59" t="s">
        <v>218</v>
      </c>
      <c r="D292" s="56" t="s">
        <v>14</v>
      </c>
      <c r="E292" s="58">
        <f>3</f>
        <v>3</v>
      </c>
      <c r="H292" s="2">
        <f>F292*E292</f>
        <v>0</v>
      </c>
    </row>
    <row r="293" spans="1:8" s="126" customFormat="1" ht="7.9" customHeight="1">
      <c r="A293" s="101"/>
    </row>
    <row r="294" spans="1:8" s="126" customFormat="1">
      <c r="A294" s="42"/>
      <c r="B294" s="43"/>
      <c r="C294" s="44" t="s">
        <v>253</v>
      </c>
      <c r="D294" s="45"/>
      <c r="E294" s="46"/>
      <c r="F294" s="45"/>
      <c r="G294" s="45"/>
      <c r="H294" s="45"/>
    </row>
    <row r="295" spans="1:8" s="126" customFormat="1">
      <c r="A295" s="47"/>
      <c r="B295" s="48"/>
      <c r="C295" s="139" t="s">
        <v>254</v>
      </c>
      <c r="D295" s="50"/>
      <c r="E295" s="51"/>
      <c r="F295" s="52"/>
      <c r="G295" s="53"/>
      <c r="H295" s="54"/>
    </row>
    <row r="296" spans="1:8" s="126" customFormat="1" ht="7.9" customHeight="1">
      <c r="A296" s="101"/>
    </row>
    <row r="297" spans="1:8" s="126" customFormat="1" ht="60">
      <c r="A297" s="5">
        <f>A292+10</f>
        <v>1100</v>
      </c>
      <c r="C297" s="59" t="s">
        <v>265</v>
      </c>
      <c r="D297" s="56" t="s">
        <v>14</v>
      </c>
      <c r="E297" s="58">
        <v>1</v>
      </c>
      <c r="H297" s="2">
        <f>F297*E297</f>
        <v>0</v>
      </c>
    </row>
    <row r="298" spans="1:8" s="126" customFormat="1" ht="7.9" customHeight="1">
      <c r="A298" s="101"/>
      <c r="C298" s="101"/>
      <c r="D298" s="101"/>
      <c r="E298" s="101"/>
    </row>
    <row r="299" spans="1:8" s="126" customFormat="1" ht="48">
      <c r="A299" s="5">
        <f>A297+10</f>
        <v>1110</v>
      </c>
      <c r="C299" s="59" t="s">
        <v>268</v>
      </c>
      <c r="D299" s="56" t="s">
        <v>14</v>
      </c>
      <c r="E299" s="58">
        <v>1</v>
      </c>
      <c r="H299" s="2">
        <f>F299*E299</f>
        <v>0</v>
      </c>
    </row>
    <row r="300" spans="1:8" s="126" customFormat="1" ht="7.9" customHeight="1">
      <c r="A300" s="101"/>
      <c r="C300" s="101"/>
      <c r="D300" s="101"/>
      <c r="E300" s="101"/>
    </row>
    <row r="301" spans="1:8" s="126" customFormat="1" ht="48">
      <c r="A301" s="5">
        <f>A299+10</f>
        <v>1120</v>
      </c>
      <c r="C301" s="59" t="s">
        <v>267</v>
      </c>
      <c r="D301" s="56" t="s">
        <v>14</v>
      </c>
      <c r="E301" s="58">
        <v>1</v>
      </c>
      <c r="H301" s="2">
        <f>F301*E301</f>
        <v>0</v>
      </c>
    </row>
    <row r="302" spans="1:8" s="126" customFormat="1" ht="7.9" customHeight="1">
      <c r="A302" s="101"/>
      <c r="C302" s="101"/>
      <c r="D302" s="101"/>
      <c r="E302" s="101"/>
    </row>
    <row r="303" spans="1:8" s="126" customFormat="1" ht="48">
      <c r="A303" s="5">
        <f>A301+10</f>
        <v>1130</v>
      </c>
      <c r="C303" s="59" t="s">
        <v>266</v>
      </c>
      <c r="D303" s="56" t="s">
        <v>14</v>
      </c>
      <c r="E303" s="58">
        <v>1</v>
      </c>
      <c r="H303" s="2">
        <f>F303*E303</f>
        <v>0</v>
      </c>
    </row>
    <row r="304" spans="1:8" s="126" customFormat="1" ht="7.9" customHeight="1">
      <c r="A304" s="101"/>
      <c r="C304" s="101"/>
      <c r="D304" s="101"/>
      <c r="E304" s="101"/>
    </row>
    <row r="305" spans="1:8" s="126" customFormat="1" ht="61.15" customHeight="1">
      <c r="A305" s="5">
        <f>A303+10</f>
        <v>1140</v>
      </c>
      <c r="C305" s="59" t="s">
        <v>264</v>
      </c>
      <c r="D305" s="56" t="s">
        <v>14</v>
      </c>
      <c r="E305" s="58">
        <f>2</f>
        <v>2</v>
      </c>
      <c r="H305" s="2">
        <f>F305*E305</f>
        <v>0</v>
      </c>
    </row>
    <row r="306" spans="1:8" s="126" customFormat="1" ht="7.9" customHeight="1">
      <c r="A306" s="101"/>
    </row>
    <row r="307" spans="1:8" s="126" customFormat="1">
      <c r="A307" s="42"/>
      <c r="B307" s="43"/>
      <c r="C307" s="44" t="s">
        <v>21</v>
      </c>
      <c r="D307" s="45"/>
      <c r="E307" s="46"/>
      <c r="F307" s="45"/>
      <c r="G307" s="45"/>
      <c r="H307" s="45"/>
    </row>
    <row r="308" spans="1:8" s="126" customFormat="1">
      <c r="A308" s="47"/>
      <c r="B308" s="48"/>
      <c r="C308" s="139" t="s">
        <v>22</v>
      </c>
      <c r="D308" s="50"/>
      <c r="E308" s="51"/>
      <c r="F308" s="52"/>
      <c r="G308" s="53"/>
      <c r="H308" s="54"/>
    </row>
    <row r="309" spans="1:8" s="126" customFormat="1" ht="7.9" customHeight="1">
      <c r="A309" s="101"/>
    </row>
    <row r="310" spans="1:8" s="63" customFormat="1" ht="36">
      <c r="A310" s="5">
        <f>A305+10</f>
        <v>1150</v>
      </c>
      <c r="B310" s="126"/>
      <c r="C310" s="59" t="s">
        <v>148</v>
      </c>
      <c r="D310" s="56" t="s">
        <v>11</v>
      </c>
      <c r="E310" s="58">
        <f>412.25</f>
        <v>412.25</v>
      </c>
      <c r="F310" s="126"/>
      <c r="G310" s="126"/>
      <c r="H310" s="2">
        <f>F310*E310</f>
        <v>0</v>
      </c>
    </row>
    <row r="311" spans="1:8" s="126" customFormat="1" ht="7.9" customHeight="1">
      <c r="A311" s="101"/>
    </row>
    <row r="312" spans="1:8" s="126" customFormat="1">
      <c r="A312" s="47"/>
      <c r="B312" s="48"/>
      <c r="C312" s="139" t="s">
        <v>147</v>
      </c>
      <c r="D312" s="50"/>
      <c r="E312" s="51"/>
      <c r="F312" s="52"/>
      <c r="G312" s="53"/>
      <c r="H312" s="54"/>
    </row>
    <row r="313" spans="1:8" s="126" customFormat="1" ht="7.9" customHeight="1">
      <c r="A313" s="101"/>
    </row>
    <row r="314" spans="1:8" s="126" customFormat="1" ht="48">
      <c r="A314" s="5">
        <f>A310+10</f>
        <v>1160</v>
      </c>
      <c r="C314" s="59" t="s">
        <v>149</v>
      </c>
      <c r="D314" s="56" t="s">
        <v>20</v>
      </c>
      <c r="E314" s="58">
        <v>1</v>
      </c>
      <c r="H314" s="2">
        <f>F314*E314</f>
        <v>0</v>
      </c>
    </row>
    <row r="315" spans="1:8" s="63" customFormat="1">
      <c r="A315" s="93"/>
      <c r="B315" s="126"/>
      <c r="C315" s="55"/>
      <c r="D315" s="56"/>
      <c r="E315" s="58"/>
      <c r="F315" s="94"/>
      <c r="G315" s="95"/>
      <c r="H315" s="96"/>
    </row>
    <row r="316" spans="1:8" s="63" customFormat="1">
      <c r="A316" s="93"/>
      <c r="B316" s="126"/>
      <c r="C316" s="55"/>
      <c r="D316" s="56"/>
      <c r="E316" s="58"/>
      <c r="F316" s="94"/>
      <c r="G316" s="95"/>
      <c r="H316" s="96"/>
    </row>
    <row r="317" spans="1:8" s="63" customFormat="1" ht="15.75">
      <c r="A317" s="126"/>
      <c r="B317" s="126"/>
      <c r="C317" s="67"/>
      <c r="D317" s="103"/>
      <c r="E317" s="104"/>
      <c r="F317" s="105"/>
      <c r="G317" s="107" t="s">
        <v>17</v>
      </c>
      <c r="H317" s="108">
        <f>SUM(H17:H314)</f>
        <v>0</v>
      </c>
    </row>
    <row r="318" spans="1:8" s="63" customFormat="1" ht="15.75">
      <c r="A318" s="126"/>
      <c r="B318" s="126"/>
      <c r="C318" s="67"/>
      <c r="D318" s="103"/>
      <c r="E318" s="104"/>
      <c r="F318" s="105"/>
      <c r="G318" s="107" t="s">
        <v>77</v>
      </c>
      <c r="H318" s="108">
        <f>H317*0.16</f>
        <v>0</v>
      </c>
    </row>
    <row r="319" spans="1:8" s="63" customFormat="1" ht="15.75">
      <c r="A319" s="126"/>
      <c r="B319" s="126"/>
      <c r="C319" s="67"/>
      <c r="D319" s="103"/>
      <c r="E319" s="104"/>
      <c r="F319" s="105"/>
      <c r="G319" s="107" t="s">
        <v>18</v>
      </c>
      <c r="H319" s="108">
        <f>H318+H317</f>
        <v>0</v>
      </c>
    </row>
    <row r="320" spans="1:8" s="63" customFormat="1">
      <c r="A320" s="126"/>
      <c r="B320" s="126"/>
      <c r="C320" s="107" t="s">
        <v>19</v>
      </c>
      <c r="D320" s="103"/>
      <c r="E320" s="104"/>
      <c r="F320" s="105"/>
      <c r="G320" s="106"/>
      <c r="H320" s="82"/>
    </row>
    <row r="321" spans="1:8" s="63" customFormat="1" ht="25.15" customHeight="1">
      <c r="A321" s="126"/>
      <c r="B321" s="126"/>
      <c r="C321" s="153"/>
      <c r="D321" s="154"/>
      <c r="E321" s="154"/>
      <c r="F321" s="155"/>
      <c r="G321" s="106"/>
      <c r="H321" s="82"/>
    </row>
  </sheetData>
  <protectedRanges>
    <protectedRange sqref="F12" name="Rango1_1"/>
  </protectedRanges>
  <mergeCells count="4">
    <mergeCell ref="C3:H3"/>
    <mergeCell ref="C4:H4"/>
    <mergeCell ref="C5:H5"/>
    <mergeCell ref="C321:F321"/>
  </mergeCells>
  <pageMargins left="0.70866141732283472" right="0.70866141732283472" top="0.74803149606299213" bottom="0.74803149606299213" header="0.31496062992125984" footer="0.31496062992125984"/>
  <pageSetup scale="49"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
  <sheetViews>
    <sheetView zoomScale="73" zoomScaleNormal="73" workbookViewId="0">
      <selection activeCell="B11" sqref="B11"/>
    </sheetView>
  </sheetViews>
  <sheetFormatPr baseColWidth="10" defaultColWidth="11.5703125" defaultRowHeight="15"/>
  <cols>
    <col min="1" max="1" width="8.140625" style="113" customWidth="1"/>
    <col min="2" max="2" width="15.5703125" style="113" customWidth="1"/>
    <col min="3" max="3" width="56.140625" style="113" customWidth="1"/>
    <col min="4" max="4" width="7.85546875" style="113" customWidth="1"/>
    <col min="5" max="5" width="10.42578125" style="113" customWidth="1"/>
    <col min="6" max="6" width="14.28515625" style="113" customWidth="1"/>
    <col min="7" max="7" width="28.5703125" style="113" customWidth="1"/>
    <col min="8" max="8" width="24.85546875" style="113" customWidth="1"/>
    <col min="9" max="16384" width="11.5703125" style="113"/>
  </cols>
  <sheetData>
    <row r="1" spans="1:8">
      <c r="A1" s="10"/>
      <c r="B1" s="10"/>
      <c r="C1" s="10"/>
      <c r="D1" s="10"/>
      <c r="E1" s="11"/>
      <c r="F1" s="12"/>
      <c r="G1" s="10"/>
      <c r="H1" s="13" t="s">
        <v>0</v>
      </c>
    </row>
    <row r="2" spans="1:8">
      <c r="A2" s="14"/>
      <c r="B2" s="14"/>
      <c r="C2" s="14"/>
      <c r="D2" s="14"/>
      <c r="E2" s="11"/>
      <c r="F2" s="15"/>
      <c r="G2" s="16"/>
      <c r="H2" s="12"/>
    </row>
    <row r="3" spans="1:8">
      <c r="A3" s="10"/>
      <c r="B3" s="10"/>
      <c r="C3" s="151" t="s">
        <v>1</v>
      </c>
      <c r="D3" s="151"/>
      <c r="E3" s="151"/>
      <c r="F3" s="151"/>
      <c r="G3" s="151"/>
      <c r="H3" s="151"/>
    </row>
    <row r="4" spans="1:8">
      <c r="A4" s="10"/>
      <c r="B4" s="10"/>
      <c r="C4" s="152" t="s">
        <v>65</v>
      </c>
      <c r="D4" s="152"/>
      <c r="E4" s="152"/>
      <c r="F4" s="152"/>
      <c r="G4" s="152"/>
      <c r="H4" s="152"/>
    </row>
    <row r="5" spans="1:8">
      <c r="A5" s="17"/>
      <c r="B5" s="17"/>
      <c r="C5" s="152" t="s">
        <v>66</v>
      </c>
      <c r="D5" s="152"/>
      <c r="E5" s="152"/>
      <c r="F5" s="152"/>
      <c r="G5" s="152"/>
      <c r="H5" s="152"/>
    </row>
    <row r="6" spans="1:8" ht="15.75">
      <c r="A6" s="18"/>
      <c r="B6" s="18"/>
      <c r="C6" s="19"/>
      <c r="D6" s="20"/>
      <c r="E6" s="21"/>
      <c r="F6" s="22"/>
      <c r="G6" s="23"/>
      <c r="H6" s="24"/>
    </row>
    <row r="7" spans="1:8">
      <c r="A7" s="18"/>
      <c r="B7" s="18"/>
      <c r="C7" s="19"/>
      <c r="D7" s="20"/>
      <c r="E7" s="21"/>
      <c r="F7" s="22"/>
      <c r="G7" s="23"/>
      <c r="H7" s="25"/>
    </row>
    <row r="8" spans="1:8" ht="25.5">
      <c r="A8" s="26"/>
      <c r="B8" s="27" t="s">
        <v>59</v>
      </c>
      <c r="C8" s="28" t="s">
        <v>219</v>
      </c>
      <c r="D8" s="29"/>
      <c r="E8" s="29"/>
      <c r="F8" s="29"/>
      <c r="G8" s="29"/>
      <c r="H8" s="29"/>
    </row>
    <row r="9" spans="1:8">
      <c r="A9" s="26"/>
      <c r="B9" s="27" t="s">
        <v>60</v>
      </c>
      <c r="C9" s="28" t="s">
        <v>220</v>
      </c>
      <c r="D9" s="29"/>
      <c r="E9" s="29"/>
      <c r="F9" s="29"/>
      <c r="G9" s="29"/>
      <c r="H9" s="29" t="s">
        <v>291</v>
      </c>
    </row>
    <row r="10" spans="1:8" ht="19.899999999999999" customHeight="1">
      <c r="A10" s="26"/>
      <c r="B10" s="27" t="s">
        <v>61</v>
      </c>
      <c r="C10" s="28" t="s">
        <v>67</v>
      </c>
      <c r="D10" s="29"/>
      <c r="E10" s="29"/>
      <c r="F10" s="29"/>
      <c r="G10" s="29"/>
      <c r="H10" s="29" t="s">
        <v>292</v>
      </c>
    </row>
    <row r="11" spans="1:8">
      <c r="A11" s="18"/>
      <c r="B11" s="27" t="s">
        <v>62</v>
      </c>
      <c r="C11" s="28" t="s">
        <v>63</v>
      </c>
      <c r="D11" s="29"/>
      <c r="E11" s="29"/>
      <c r="F11" s="29"/>
      <c r="G11" s="29"/>
      <c r="H11" s="29"/>
    </row>
    <row r="12" spans="1:8" ht="15.75" thickBot="1">
      <c r="A12" s="30"/>
      <c r="B12" s="30"/>
      <c r="C12" s="31"/>
      <c r="D12" s="30"/>
      <c r="E12" s="32"/>
      <c r="F12" s="33" t="s">
        <v>78</v>
      </c>
      <c r="G12" s="34" t="s">
        <v>294</v>
      </c>
      <c r="H12" s="35" t="s">
        <v>293</v>
      </c>
    </row>
    <row r="13" spans="1:8" ht="26.25" thickBot="1">
      <c r="A13" s="36" t="s">
        <v>26</v>
      </c>
      <c r="B13" s="37" t="s">
        <v>2</v>
      </c>
      <c r="C13" s="37" t="s">
        <v>3</v>
      </c>
      <c r="D13" s="37" t="s">
        <v>4</v>
      </c>
      <c r="E13" s="38" t="s">
        <v>5</v>
      </c>
      <c r="F13" s="39" t="s">
        <v>6</v>
      </c>
      <c r="G13" s="40" t="s">
        <v>7</v>
      </c>
      <c r="H13" s="41" t="s">
        <v>8</v>
      </c>
    </row>
    <row r="14" spans="1:8">
      <c r="A14" s="42"/>
      <c r="B14" s="43"/>
      <c r="C14" s="44" t="s">
        <v>27</v>
      </c>
      <c r="D14" s="45"/>
      <c r="E14" s="46"/>
      <c r="F14" s="45"/>
      <c r="G14" s="45"/>
      <c r="H14" s="45"/>
    </row>
    <row r="15" spans="1:8">
      <c r="A15" s="47"/>
      <c r="B15" s="48"/>
      <c r="C15" s="139" t="s">
        <v>34</v>
      </c>
      <c r="D15" s="50"/>
      <c r="E15" s="51"/>
      <c r="F15" s="52"/>
      <c r="G15" s="53"/>
      <c r="H15" s="54"/>
    </row>
    <row r="16" spans="1:8" ht="7.9" customHeight="1">
      <c r="F16" s="58"/>
      <c r="G16" s="58"/>
      <c r="H16" s="58"/>
    </row>
    <row r="17" spans="1:26" ht="60">
      <c r="A17" s="5">
        <f>10</f>
        <v>10</v>
      </c>
      <c r="B17" s="101"/>
      <c r="C17" s="55" t="s">
        <v>71</v>
      </c>
      <c r="D17" s="56" t="s">
        <v>11</v>
      </c>
      <c r="E17" s="58">
        <f>603.5</f>
        <v>603.5</v>
      </c>
      <c r="F17" s="58"/>
      <c r="G17" s="58"/>
      <c r="H17" s="2">
        <f>F17*E17</f>
        <v>0</v>
      </c>
    </row>
    <row r="18" spans="1:26" ht="7.9" customHeight="1">
      <c r="C18" s="101"/>
      <c r="D18" s="101"/>
      <c r="E18" s="101"/>
    </row>
    <row r="19" spans="1:26" ht="156">
      <c r="A19" s="5">
        <f>A17+10</f>
        <v>20</v>
      </c>
      <c r="C19" s="55" t="s">
        <v>222</v>
      </c>
      <c r="D19" s="56" t="s">
        <v>12</v>
      </c>
      <c r="E19" s="58">
        <f>230</f>
        <v>230</v>
      </c>
      <c r="H19" s="2">
        <f>H17*H16</f>
        <v>0</v>
      </c>
    </row>
    <row r="20" spans="1:26" ht="7.9" customHeight="1"/>
    <row r="21" spans="1:26">
      <c r="A21" s="42"/>
      <c r="B21" s="43"/>
      <c r="C21" s="44" t="s">
        <v>27</v>
      </c>
      <c r="D21" s="45"/>
      <c r="E21" s="46"/>
      <c r="F21" s="45"/>
      <c r="G21" s="45"/>
      <c r="H21" s="45"/>
    </row>
    <row r="22" spans="1:26">
      <c r="A22" s="47"/>
      <c r="B22" s="48"/>
      <c r="C22" s="139" t="s">
        <v>58</v>
      </c>
      <c r="D22" s="50"/>
      <c r="E22" s="51"/>
      <c r="F22" s="52"/>
      <c r="G22" s="53"/>
      <c r="H22" s="54"/>
    </row>
    <row r="23" spans="1:26" s="126" customFormat="1" ht="7.9" customHeight="1"/>
    <row r="24" spans="1:26" ht="72">
      <c r="A24" s="5">
        <f>A19+10</f>
        <v>30</v>
      </c>
      <c r="B24" s="101"/>
      <c r="C24" s="55" t="s">
        <v>72</v>
      </c>
      <c r="D24" s="56" t="s">
        <v>10</v>
      </c>
      <c r="E24" s="58">
        <f>90.95</f>
        <v>90.95</v>
      </c>
      <c r="H24" s="2">
        <f>F24*E24</f>
        <v>0</v>
      </c>
    </row>
    <row r="25" spans="1:26" s="126" customFormat="1" ht="7.9" customHeight="1"/>
    <row r="26" spans="1:26" ht="60">
      <c r="A26" s="5">
        <f>A24+10</f>
        <v>40</v>
      </c>
      <c r="B26" s="101"/>
      <c r="C26" s="55" t="s">
        <v>221</v>
      </c>
      <c r="D26" s="56" t="s">
        <v>11</v>
      </c>
      <c r="E26" s="58">
        <f>188.78</f>
        <v>188.78</v>
      </c>
      <c r="H26" s="2">
        <f>F26*E26</f>
        <v>0</v>
      </c>
    </row>
    <row r="27" spans="1:26" s="126" customFormat="1" ht="7.9" customHeight="1"/>
    <row r="28" spans="1:26" ht="60">
      <c r="A28" s="5">
        <f>A26+10</f>
        <v>50</v>
      </c>
      <c r="B28" s="101"/>
      <c r="C28" s="55" t="s">
        <v>73</v>
      </c>
      <c r="D28" s="56" t="s">
        <v>11</v>
      </c>
      <c r="E28" s="58">
        <f>298.75</f>
        <v>298.75</v>
      </c>
      <c r="H28" s="2">
        <f>F28*E28</f>
        <v>0</v>
      </c>
    </row>
    <row r="29" spans="1:26" s="126" customFormat="1" ht="7.9" customHeight="1"/>
    <row r="30" spans="1:26">
      <c r="A30" s="42"/>
      <c r="B30" s="43" t="s">
        <v>49</v>
      </c>
      <c r="C30" s="44"/>
      <c r="D30" s="45"/>
      <c r="E30" s="46"/>
      <c r="F30" s="45"/>
      <c r="G30" s="45"/>
      <c r="H30" s="45"/>
    </row>
    <row r="31" spans="1:26" ht="13.5" customHeight="1">
      <c r="A31" s="68"/>
      <c r="B31" s="68"/>
      <c r="C31" s="69" t="s">
        <v>50</v>
      </c>
      <c r="D31" s="71"/>
      <c r="E31" s="72"/>
      <c r="F31" s="73"/>
      <c r="G31" s="74"/>
      <c r="H31" s="75"/>
      <c r="I31" s="67"/>
      <c r="J31" s="67"/>
      <c r="K31" s="67"/>
      <c r="L31" s="67"/>
      <c r="M31" s="67"/>
      <c r="N31" s="67"/>
      <c r="O31" s="67"/>
      <c r="P31" s="67"/>
      <c r="Q31" s="67"/>
      <c r="R31" s="67"/>
      <c r="S31" s="67"/>
      <c r="T31" s="67"/>
      <c r="U31" s="67"/>
      <c r="V31" s="67"/>
      <c r="W31" s="67"/>
      <c r="X31" s="67"/>
      <c r="Y31" s="67"/>
      <c r="Z31" s="67"/>
    </row>
    <row r="32" spans="1:26" ht="9" customHeight="1">
      <c r="A32" s="76"/>
      <c r="B32" s="76"/>
      <c r="C32" s="77"/>
      <c r="D32" s="78"/>
      <c r="E32" s="79"/>
      <c r="F32" s="80"/>
      <c r="G32" s="81"/>
      <c r="H32" s="82"/>
      <c r="I32" s="67"/>
      <c r="J32" s="67"/>
      <c r="K32" s="67"/>
      <c r="L32" s="67"/>
      <c r="M32" s="67"/>
      <c r="N32" s="67"/>
      <c r="O32" s="67"/>
      <c r="P32" s="67"/>
      <c r="Q32" s="67"/>
      <c r="R32" s="67"/>
      <c r="S32" s="67"/>
      <c r="T32" s="67"/>
      <c r="U32" s="67"/>
      <c r="V32" s="67"/>
      <c r="W32" s="67"/>
      <c r="X32" s="67"/>
      <c r="Y32" s="67"/>
      <c r="Z32" s="67"/>
    </row>
    <row r="33" spans="1:26" ht="48">
      <c r="A33" s="5">
        <f>A28+10</f>
        <v>60</v>
      </c>
      <c r="B33" s="101"/>
      <c r="C33" s="55" t="s">
        <v>74</v>
      </c>
      <c r="D33" s="56" t="s">
        <v>12</v>
      </c>
      <c r="E33" s="58">
        <f>471.56*0.1</f>
        <v>47.156000000000006</v>
      </c>
      <c r="H33" s="2">
        <f>F33*E33</f>
        <v>0</v>
      </c>
    </row>
    <row r="34" spans="1:26" ht="7.9" customHeight="1"/>
    <row r="35" spans="1:26" ht="13.5" customHeight="1">
      <c r="A35" s="68"/>
      <c r="B35" s="68"/>
      <c r="C35" s="69" t="s">
        <v>9</v>
      </c>
      <c r="D35" s="71"/>
      <c r="E35" s="72"/>
      <c r="F35" s="73"/>
      <c r="G35" s="74"/>
      <c r="H35" s="75"/>
      <c r="I35" s="67"/>
      <c r="J35" s="67"/>
      <c r="K35" s="67"/>
      <c r="L35" s="67"/>
      <c r="M35" s="67"/>
      <c r="N35" s="67"/>
      <c r="O35" s="67"/>
      <c r="P35" s="67"/>
      <c r="Q35" s="67"/>
      <c r="R35" s="67"/>
      <c r="S35" s="67"/>
      <c r="T35" s="67"/>
      <c r="U35" s="67"/>
      <c r="V35" s="67"/>
      <c r="W35" s="67"/>
      <c r="X35" s="67"/>
      <c r="Y35" s="67"/>
      <c r="Z35" s="67"/>
    </row>
    <row r="36" spans="1:26" ht="7.9" customHeight="1"/>
    <row r="37" spans="1:26" ht="72">
      <c r="A37" s="5">
        <f>A33+10</f>
        <v>70</v>
      </c>
      <c r="B37" s="101"/>
      <c r="C37" s="55" t="s">
        <v>75</v>
      </c>
      <c r="D37" s="56" t="s">
        <v>12</v>
      </c>
      <c r="E37" s="58">
        <f>471.56*0.15</f>
        <v>70.733999999999995</v>
      </c>
      <c r="H37" s="2">
        <f>F37*E37</f>
        <v>0</v>
      </c>
    </row>
    <row r="38" spans="1:26" ht="7.9" customHeight="1"/>
    <row r="39" spans="1:26" s="67" customFormat="1">
      <c r="A39" s="85"/>
      <c r="B39" s="86"/>
      <c r="C39" s="140" t="s">
        <v>36</v>
      </c>
      <c r="D39" s="87"/>
      <c r="E39" s="88"/>
      <c r="F39" s="89"/>
      <c r="G39" s="90"/>
      <c r="H39" s="91"/>
      <c r="J39" s="92"/>
      <c r="K39" s="92"/>
      <c r="L39" s="92"/>
      <c r="M39" s="92"/>
      <c r="N39" s="92"/>
      <c r="O39" s="92"/>
      <c r="P39" s="92"/>
      <c r="Q39" s="92"/>
    </row>
    <row r="40" spans="1:26" ht="7.9" customHeight="1"/>
    <row r="41" spans="1:26" s="84" customFormat="1" ht="60">
      <c r="A41" s="5">
        <f>A37+10</f>
        <v>80</v>
      </c>
      <c r="B41" s="101"/>
      <c r="C41" s="55" t="s">
        <v>100</v>
      </c>
      <c r="D41" s="56" t="s">
        <v>12</v>
      </c>
      <c r="E41" s="58">
        <f>E33</f>
        <v>47.156000000000006</v>
      </c>
      <c r="F41" s="94"/>
      <c r="G41" s="95"/>
      <c r="H41" s="2">
        <f>F41*E41</f>
        <v>0</v>
      </c>
      <c r="J41" s="92"/>
      <c r="K41" s="92"/>
      <c r="L41" s="92"/>
      <c r="M41" s="92"/>
      <c r="N41" s="92"/>
      <c r="O41" s="92"/>
      <c r="P41" s="92"/>
      <c r="Q41" s="92"/>
    </row>
    <row r="42" spans="1:26" ht="7.9" customHeight="1">
      <c r="A42" s="109"/>
      <c r="B42" s="101"/>
    </row>
    <row r="43" spans="1:26">
      <c r="A43" s="42"/>
      <c r="B43" s="43" t="s">
        <v>31</v>
      </c>
      <c r="C43" s="44"/>
      <c r="D43" s="45"/>
      <c r="E43" s="46"/>
      <c r="F43" s="45"/>
      <c r="G43" s="45"/>
      <c r="H43" s="45"/>
    </row>
    <row r="44" spans="1:26" ht="13.5" customHeight="1">
      <c r="A44" s="68"/>
      <c r="B44" s="69"/>
      <c r="C44" s="140" t="s">
        <v>32</v>
      </c>
      <c r="D44" s="71"/>
      <c r="E44" s="72"/>
      <c r="F44" s="73"/>
      <c r="G44" s="74"/>
      <c r="H44" s="75"/>
      <c r="I44" s="67"/>
      <c r="J44" s="67"/>
      <c r="K44" s="67"/>
      <c r="L44" s="67"/>
      <c r="M44" s="67"/>
      <c r="N44" s="67"/>
      <c r="O44" s="67"/>
      <c r="P44" s="67"/>
      <c r="Q44" s="67"/>
      <c r="R44" s="67"/>
      <c r="S44" s="67"/>
      <c r="T44" s="67"/>
      <c r="U44" s="67"/>
      <c r="V44" s="67"/>
      <c r="W44" s="67"/>
      <c r="X44" s="67"/>
      <c r="Y44" s="67"/>
      <c r="Z44" s="67"/>
    </row>
    <row r="45" spans="1:26" ht="7.9" customHeight="1"/>
    <row r="46" spans="1:26" ht="169.9" customHeight="1">
      <c r="A46" s="5">
        <f>A41+10</f>
        <v>90</v>
      </c>
      <c r="B46" s="101"/>
      <c r="C46" s="55" t="s">
        <v>223</v>
      </c>
      <c r="D46" s="56" t="s">
        <v>11</v>
      </c>
      <c r="E46" s="58">
        <f>472</f>
        <v>472</v>
      </c>
      <c r="F46" s="4"/>
      <c r="G46" s="3"/>
      <c r="H46" s="2">
        <f>F46*E46</f>
        <v>0</v>
      </c>
      <c r="I46" s="1"/>
      <c r="J46" s="1"/>
      <c r="K46" s="97"/>
      <c r="L46" s="98"/>
      <c r="M46" s="1"/>
      <c r="N46" s="1"/>
      <c r="O46" s="1"/>
      <c r="P46" s="1"/>
      <c r="Q46" s="1"/>
      <c r="R46" s="1"/>
      <c r="S46" s="1"/>
      <c r="T46" s="1"/>
      <c r="U46" s="1"/>
      <c r="V46" s="1"/>
      <c r="W46" s="1"/>
      <c r="X46" s="1"/>
      <c r="Y46" s="1"/>
      <c r="Z46" s="1"/>
    </row>
    <row r="47" spans="1:26" ht="7.9" customHeight="1"/>
    <row r="48" spans="1:26" ht="13.5" customHeight="1">
      <c r="A48" s="68"/>
      <c r="B48" s="69"/>
      <c r="C48" s="140" t="s">
        <v>15</v>
      </c>
      <c r="D48" s="71"/>
      <c r="E48" s="72"/>
      <c r="F48" s="73"/>
      <c r="G48" s="74"/>
      <c r="H48" s="75"/>
      <c r="I48" s="67"/>
      <c r="J48" s="67"/>
      <c r="K48" s="67"/>
      <c r="L48" s="67"/>
      <c r="M48" s="67"/>
      <c r="N48" s="67"/>
      <c r="O48" s="67"/>
      <c r="P48" s="67"/>
      <c r="Q48" s="67"/>
      <c r="R48" s="67"/>
      <c r="S48" s="67"/>
      <c r="T48" s="67"/>
      <c r="U48" s="67"/>
      <c r="V48" s="67"/>
      <c r="W48" s="67"/>
      <c r="X48" s="67"/>
      <c r="Y48" s="67"/>
      <c r="Z48" s="67"/>
    </row>
    <row r="49" spans="1:26" ht="7.9" customHeight="1"/>
    <row r="50" spans="1:26" s="83" customFormat="1" ht="84">
      <c r="A50" s="5">
        <f>A46+10</f>
        <v>100</v>
      </c>
      <c r="B50" s="101"/>
      <c r="C50" s="55" t="s">
        <v>224</v>
      </c>
      <c r="D50" s="56" t="s">
        <v>10</v>
      </c>
      <c r="E50" s="58">
        <f>26.78</f>
        <v>26.78</v>
      </c>
      <c r="H50" s="2">
        <f>F50*E50</f>
        <v>0</v>
      </c>
    </row>
    <row r="51" spans="1:26" s="83" customFormat="1">
      <c r="A51" s="5"/>
      <c r="B51" s="101"/>
      <c r="C51" s="55"/>
      <c r="D51" s="56"/>
      <c r="E51" s="58"/>
      <c r="H51" s="2"/>
    </row>
    <row r="52" spans="1:26" s="83" customFormat="1" ht="72">
      <c r="A52" s="5">
        <f>A50+10</f>
        <v>110</v>
      </c>
      <c r="B52" s="101"/>
      <c r="C52" s="145" t="s">
        <v>225</v>
      </c>
      <c r="D52" s="56" t="s">
        <v>10</v>
      </c>
      <c r="E52" s="58">
        <f>11</f>
        <v>11</v>
      </c>
      <c r="H52" s="2">
        <f>F52*E52</f>
        <v>0</v>
      </c>
    </row>
    <row r="53" spans="1:26" ht="7.9" customHeight="1">
      <c r="B53" s="101"/>
    </row>
    <row r="54" spans="1:26" s="126" customFormat="1" ht="82.5" customHeight="1">
      <c r="A54" s="5">
        <v>120</v>
      </c>
      <c r="B54" s="101"/>
      <c r="C54" s="55" t="s">
        <v>286</v>
      </c>
      <c r="D54" s="56" t="s">
        <v>12</v>
      </c>
      <c r="E54" s="58">
        <v>75.239999999999995</v>
      </c>
      <c r="F54" s="4"/>
      <c r="G54" s="3"/>
      <c r="H54" s="2">
        <f>F54*E54</f>
        <v>0</v>
      </c>
      <c r="I54" s="1"/>
      <c r="J54" s="1"/>
      <c r="K54" s="97"/>
      <c r="L54" s="98"/>
      <c r="M54" s="1"/>
      <c r="N54" s="1"/>
      <c r="O54" s="1"/>
      <c r="P54" s="1"/>
      <c r="Q54" s="1"/>
      <c r="R54" s="1"/>
      <c r="S54" s="1"/>
      <c r="T54" s="1"/>
      <c r="U54" s="1"/>
      <c r="V54" s="1"/>
      <c r="W54" s="1"/>
      <c r="X54" s="1"/>
      <c r="Y54" s="1"/>
      <c r="Z54" s="1"/>
    </row>
    <row r="55" spans="1:26" s="126" customFormat="1" ht="8.25" customHeight="1">
      <c r="A55" s="5"/>
      <c r="B55" s="101"/>
      <c r="C55" s="55"/>
      <c r="D55" s="56"/>
      <c r="E55" s="58"/>
      <c r="F55" s="4"/>
      <c r="G55" s="3"/>
      <c r="H55" s="2"/>
      <c r="I55" s="1"/>
      <c r="J55" s="1"/>
      <c r="K55" s="97"/>
      <c r="L55" s="98"/>
      <c r="M55" s="1"/>
      <c r="N55" s="1"/>
      <c r="O55" s="1"/>
      <c r="P55" s="1"/>
      <c r="Q55" s="1"/>
      <c r="R55" s="1"/>
      <c r="S55" s="1"/>
      <c r="T55" s="1"/>
      <c r="U55" s="1"/>
      <c r="V55" s="1"/>
      <c r="W55" s="1"/>
      <c r="X55" s="1"/>
      <c r="Y55" s="1"/>
      <c r="Z55" s="1"/>
    </row>
    <row r="56" spans="1:26" s="126" customFormat="1" ht="66" customHeight="1">
      <c r="A56" s="5">
        <v>121</v>
      </c>
      <c r="B56" s="101"/>
      <c r="C56" s="55" t="s">
        <v>287</v>
      </c>
      <c r="D56" s="56" t="s">
        <v>12</v>
      </c>
      <c r="E56" s="58">
        <v>132</v>
      </c>
      <c r="F56" s="4"/>
      <c r="G56" s="3"/>
      <c r="H56" s="2">
        <f>F56*E56</f>
        <v>0</v>
      </c>
      <c r="I56" s="1"/>
      <c r="J56" s="1"/>
      <c r="K56" s="97"/>
      <c r="L56" s="98"/>
      <c r="M56" s="1"/>
      <c r="N56" s="1"/>
      <c r="O56" s="1"/>
      <c r="P56" s="1"/>
      <c r="Q56" s="1"/>
      <c r="R56" s="1"/>
      <c r="S56" s="1"/>
      <c r="T56" s="1"/>
      <c r="U56" s="1"/>
      <c r="V56" s="1"/>
      <c r="W56" s="1"/>
      <c r="X56" s="1"/>
      <c r="Y56" s="1"/>
      <c r="Z56" s="1"/>
    </row>
    <row r="57" spans="1:26" s="126" customFormat="1" ht="8.25" customHeight="1">
      <c r="A57" s="5"/>
      <c r="B57" s="101"/>
      <c r="C57" s="55"/>
      <c r="D57" s="56"/>
      <c r="E57" s="58"/>
      <c r="F57" s="4"/>
      <c r="G57" s="3"/>
      <c r="H57" s="2"/>
      <c r="I57" s="1"/>
      <c r="J57" s="1"/>
      <c r="K57" s="97"/>
      <c r="L57" s="98"/>
      <c r="M57" s="1"/>
      <c r="N57" s="1"/>
      <c r="O57" s="1"/>
      <c r="P57" s="1"/>
      <c r="Q57" s="1"/>
      <c r="R57" s="1"/>
      <c r="S57" s="1"/>
      <c r="T57" s="1"/>
      <c r="U57" s="1"/>
      <c r="V57" s="1"/>
      <c r="W57" s="1"/>
      <c r="X57" s="1"/>
      <c r="Y57" s="1"/>
      <c r="Z57" s="1"/>
    </row>
    <row r="58" spans="1:26" s="126" customFormat="1" ht="94.5" customHeight="1">
      <c r="A58" s="5">
        <v>122</v>
      </c>
      <c r="B58" s="101"/>
      <c r="C58" s="55" t="s">
        <v>289</v>
      </c>
      <c r="D58" s="56" t="s">
        <v>16</v>
      </c>
      <c r="E58" s="58">
        <v>633</v>
      </c>
      <c r="F58" s="4"/>
      <c r="G58" s="3"/>
      <c r="H58" s="2">
        <f>F58*E58</f>
        <v>0</v>
      </c>
      <c r="I58" s="1"/>
      <c r="J58" s="1"/>
      <c r="K58" s="97"/>
      <c r="L58" s="98"/>
      <c r="M58" s="1"/>
      <c r="N58" s="1"/>
      <c r="O58" s="1"/>
      <c r="P58" s="1"/>
      <c r="Q58" s="1"/>
      <c r="R58" s="1"/>
      <c r="S58" s="1"/>
      <c r="T58" s="1"/>
      <c r="U58" s="1"/>
      <c r="V58" s="1"/>
      <c r="W58" s="1"/>
      <c r="X58" s="1"/>
      <c r="Y58" s="1"/>
      <c r="Z58" s="1"/>
    </row>
    <row r="59" spans="1:26" s="126" customFormat="1" ht="11.25" customHeight="1">
      <c r="A59" s="5"/>
      <c r="B59" s="101"/>
      <c r="C59" s="55"/>
      <c r="D59" s="56"/>
      <c r="E59" s="58"/>
      <c r="F59" s="4"/>
      <c r="G59" s="3"/>
      <c r="H59" s="2"/>
      <c r="I59" s="1"/>
      <c r="J59" s="1"/>
      <c r="K59" s="97"/>
      <c r="L59" s="98"/>
      <c r="M59" s="1"/>
      <c r="N59" s="1"/>
      <c r="O59" s="1"/>
      <c r="P59" s="1"/>
      <c r="Q59" s="1"/>
      <c r="R59" s="1"/>
      <c r="S59" s="1"/>
      <c r="T59" s="1"/>
      <c r="U59" s="1"/>
      <c r="V59" s="1"/>
      <c r="W59" s="1"/>
      <c r="X59" s="1"/>
      <c r="Y59" s="1"/>
      <c r="Z59" s="1"/>
    </row>
    <row r="60" spans="1:26" s="126" customFormat="1" ht="210" customHeight="1">
      <c r="A60" s="5">
        <v>123</v>
      </c>
      <c r="B60" s="101"/>
      <c r="C60" s="55" t="s">
        <v>288</v>
      </c>
      <c r="D60" s="56" t="s">
        <v>11</v>
      </c>
      <c r="E60" s="58">
        <v>62.6</v>
      </c>
      <c r="F60" s="4"/>
      <c r="G60" s="3"/>
      <c r="H60" s="2">
        <f>F60*E60</f>
        <v>0</v>
      </c>
      <c r="I60" s="1"/>
      <c r="J60" s="1"/>
      <c r="K60" s="97"/>
      <c r="L60" s="98"/>
      <c r="M60" s="1"/>
      <c r="N60" s="1"/>
      <c r="O60" s="1"/>
      <c r="P60" s="1"/>
      <c r="Q60" s="1"/>
      <c r="R60" s="1"/>
      <c r="S60" s="1"/>
      <c r="T60" s="1"/>
      <c r="U60" s="1"/>
      <c r="V60" s="1"/>
      <c r="W60" s="1"/>
      <c r="X60" s="1"/>
      <c r="Y60" s="1"/>
      <c r="Z60" s="1"/>
    </row>
    <row r="61" spans="1:26" s="126" customFormat="1" ht="15" customHeight="1">
      <c r="A61" s="5"/>
      <c r="B61" s="101"/>
      <c r="C61" s="55"/>
      <c r="D61" s="56"/>
      <c r="E61" s="58"/>
      <c r="F61" s="4"/>
      <c r="G61" s="3"/>
      <c r="H61" s="2"/>
      <c r="I61" s="1"/>
      <c r="J61" s="1"/>
      <c r="K61" s="97"/>
      <c r="L61" s="98"/>
      <c r="M61" s="1"/>
      <c r="N61" s="1"/>
      <c r="O61" s="1"/>
      <c r="P61" s="1"/>
      <c r="Q61" s="1"/>
      <c r="R61" s="1"/>
      <c r="S61" s="1"/>
      <c r="T61" s="1"/>
      <c r="U61" s="1"/>
      <c r="V61" s="1"/>
      <c r="W61" s="1"/>
      <c r="X61" s="1"/>
      <c r="Y61" s="1"/>
      <c r="Z61" s="1"/>
    </row>
    <row r="62" spans="1:26" s="126" customFormat="1" ht="230.25" customHeight="1">
      <c r="A62" s="5">
        <v>124</v>
      </c>
      <c r="B62" s="101"/>
      <c r="C62" s="55" t="s">
        <v>290</v>
      </c>
      <c r="D62" s="56" t="s">
        <v>11</v>
      </c>
      <c r="E62" s="58">
        <v>69.400000000000006</v>
      </c>
      <c r="F62" s="4"/>
      <c r="G62" s="3"/>
      <c r="H62" s="2">
        <f>F62*E62</f>
        <v>0</v>
      </c>
      <c r="I62" s="1"/>
      <c r="J62" s="1"/>
      <c r="K62" s="97"/>
      <c r="L62" s="98"/>
      <c r="M62" s="1"/>
      <c r="N62" s="1"/>
      <c r="O62" s="1"/>
      <c r="P62" s="1"/>
      <c r="Q62" s="1"/>
      <c r="R62" s="1"/>
      <c r="S62" s="1"/>
      <c r="T62" s="1"/>
      <c r="U62" s="1"/>
      <c r="V62" s="1"/>
      <c r="W62" s="1"/>
      <c r="X62" s="1"/>
      <c r="Y62" s="1"/>
      <c r="Z62" s="1"/>
    </row>
    <row r="63" spans="1:26" ht="7.9" customHeight="1"/>
    <row r="64" spans="1:26">
      <c r="A64" s="42"/>
      <c r="B64" s="43" t="s">
        <v>13</v>
      </c>
      <c r="C64" s="44"/>
      <c r="D64" s="45"/>
      <c r="E64" s="46"/>
      <c r="F64" s="45"/>
      <c r="G64" s="45"/>
      <c r="H64" s="45"/>
    </row>
    <row r="65" spans="1:26" ht="13.5" customHeight="1">
      <c r="A65" s="68"/>
      <c r="B65" s="69" t="s">
        <v>52</v>
      </c>
      <c r="C65" s="70"/>
      <c r="D65" s="71"/>
      <c r="E65" s="72"/>
      <c r="F65" s="73"/>
      <c r="G65" s="74"/>
      <c r="H65" s="75"/>
      <c r="I65" s="67"/>
      <c r="J65" s="67"/>
      <c r="K65" s="67"/>
      <c r="L65" s="67"/>
      <c r="M65" s="67"/>
      <c r="N65" s="67"/>
      <c r="O65" s="67"/>
      <c r="P65" s="67"/>
      <c r="Q65" s="67"/>
      <c r="R65" s="67"/>
      <c r="S65" s="67"/>
      <c r="T65" s="67"/>
      <c r="U65" s="67"/>
      <c r="V65" s="67"/>
      <c r="W65" s="67"/>
      <c r="X65" s="67"/>
      <c r="Y65" s="67"/>
      <c r="Z65" s="67"/>
    </row>
    <row r="66" spans="1:26" ht="7.9" customHeight="1"/>
    <row r="67" spans="1:26" ht="84">
      <c r="A67" s="5">
        <v>130</v>
      </c>
      <c r="B67" s="101"/>
      <c r="C67" s="55" t="s">
        <v>51</v>
      </c>
      <c r="D67" s="56" t="s">
        <v>14</v>
      </c>
      <c r="E67" s="58">
        <v>1</v>
      </c>
      <c r="H67" s="2">
        <f>F67*E67</f>
        <v>0</v>
      </c>
    </row>
    <row r="68" spans="1:26" ht="7.9" customHeight="1"/>
    <row r="69" spans="1:26" ht="34.9" customHeight="1">
      <c r="A69" s="5">
        <f>A67+10</f>
        <v>140</v>
      </c>
      <c r="B69" s="101"/>
      <c r="C69" s="55" t="s">
        <v>64</v>
      </c>
      <c r="D69" s="56" t="s">
        <v>14</v>
      </c>
      <c r="E69" s="58">
        <v>1</v>
      </c>
      <c r="H69" s="2">
        <f>F69*E69</f>
        <v>0</v>
      </c>
    </row>
    <row r="70" spans="1:26" ht="7.9" customHeight="1"/>
    <row r="71" spans="1:26" s="84" customFormat="1">
      <c r="A71" s="85"/>
      <c r="B71" s="86"/>
      <c r="C71" s="140" t="s">
        <v>53</v>
      </c>
      <c r="D71" s="87"/>
      <c r="E71" s="88"/>
      <c r="F71" s="89"/>
      <c r="G71" s="90"/>
      <c r="H71" s="91"/>
      <c r="J71" s="92"/>
      <c r="K71" s="92"/>
      <c r="L71" s="92"/>
      <c r="M71" s="92"/>
      <c r="N71" s="92"/>
      <c r="O71" s="92"/>
      <c r="P71" s="92"/>
      <c r="Q71" s="92"/>
    </row>
    <row r="72" spans="1:26" s="126" customFormat="1" ht="7.9" customHeight="1"/>
    <row r="73" spans="1:26" s="84" customFormat="1" ht="72">
      <c r="A73" s="5">
        <f>A69+10</f>
        <v>150</v>
      </c>
      <c r="B73" s="101"/>
      <c r="C73" s="55" t="s">
        <v>54</v>
      </c>
      <c r="D73" s="56" t="s">
        <v>14</v>
      </c>
      <c r="E73" s="58">
        <f>3</f>
        <v>3</v>
      </c>
      <c r="F73" s="94"/>
      <c r="G73" s="95"/>
      <c r="H73" s="2">
        <f>F73*E73</f>
        <v>0</v>
      </c>
      <c r="J73" s="92"/>
      <c r="K73" s="92"/>
      <c r="L73" s="92"/>
      <c r="M73" s="92"/>
      <c r="N73" s="92"/>
      <c r="O73" s="92"/>
      <c r="P73" s="92"/>
      <c r="Q73" s="92"/>
    </row>
    <row r="74" spans="1:26" ht="7.9" customHeight="1">
      <c r="B74" s="101"/>
    </row>
    <row r="75" spans="1:26" s="84" customFormat="1" ht="72">
      <c r="A75" s="5">
        <f>A73+10</f>
        <v>160</v>
      </c>
      <c r="B75" s="101"/>
      <c r="C75" s="55" t="s">
        <v>55</v>
      </c>
      <c r="D75" s="56" t="s">
        <v>56</v>
      </c>
      <c r="E75" s="58">
        <v>3</v>
      </c>
      <c r="F75" s="94"/>
      <c r="G75" s="95"/>
      <c r="H75" s="2">
        <f>F75*E75</f>
        <v>0</v>
      </c>
      <c r="J75" s="92"/>
      <c r="K75" s="92"/>
      <c r="L75" s="92"/>
      <c r="M75" s="92"/>
      <c r="N75" s="92"/>
      <c r="O75" s="92"/>
      <c r="P75" s="92"/>
      <c r="Q75" s="92"/>
    </row>
    <row r="76" spans="1:26" ht="7.9" customHeight="1"/>
    <row r="77" spans="1:26">
      <c r="A77" s="42"/>
      <c r="B77" s="43" t="s">
        <v>41</v>
      </c>
      <c r="C77" s="44"/>
      <c r="D77" s="45"/>
      <c r="E77" s="46"/>
      <c r="F77" s="45"/>
      <c r="G77" s="45"/>
      <c r="H77" s="45"/>
    </row>
    <row r="78" spans="1:26" ht="13.5" customHeight="1">
      <c r="A78" s="68"/>
      <c r="B78" s="69"/>
      <c r="C78" s="141" t="s">
        <v>57</v>
      </c>
      <c r="D78" s="71"/>
      <c r="E78" s="72"/>
      <c r="F78" s="73"/>
      <c r="G78" s="74"/>
      <c r="H78" s="75"/>
      <c r="I78" s="67"/>
      <c r="J78" s="67"/>
      <c r="K78" s="67"/>
      <c r="L78" s="67"/>
      <c r="M78" s="67"/>
      <c r="N78" s="67"/>
      <c r="O78" s="67"/>
      <c r="P78" s="67"/>
      <c r="Q78" s="67"/>
      <c r="R78" s="67"/>
      <c r="S78" s="67"/>
      <c r="T78" s="67"/>
      <c r="U78" s="67"/>
      <c r="V78" s="67"/>
      <c r="W78" s="67"/>
      <c r="X78" s="67"/>
      <c r="Y78" s="67"/>
      <c r="Z78" s="67"/>
    </row>
    <row r="79" spans="1:26" ht="7.9" customHeight="1"/>
    <row r="80" spans="1:26" s="84" customFormat="1" ht="84">
      <c r="A80" s="5">
        <f>A75+10</f>
        <v>170</v>
      </c>
      <c r="B80" s="101"/>
      <c r="C80" s="55" t="s">
        <v>202</v>
      </c>
      <c r="D80" s="56" t="s">
        <v>56</v>
      </c>
      <c r="E80" s="58">
        <f>2</f>
        <v>2</v>
      </c>
      <c r="F80" s="94"/>
      <c r="G80" s="95"/>
      <c r="H80" s="2">
        <f>F80*E80</f>
        <v>0</v>
      </c>
      <c r="J80" s="92"/>
      <c r="K80" s="92"/>
      <c r="L80" s="92"/>
      <c r="M80" s="92"/>
      <c r="N80" s="92"/>
      <c r="O80" s="92"/>
      <c r="P80" s="92"/>
      <c r="Q80" s="92"/>
    </row>
    <row r="81" spans="1:26" ht="7.9" customHeight="1">
      <c r="B81" s="101"/>
      <c r="C81" s="101"/>
      <c r="D81" s="101"/>
      <c r="E81" s="101"/>
    </row>
    <row r="82" spans="1:26" s="84" customFormat="1" ht="108">
      <c r="A82" s="5">
        <f>A80+10</f>
        <v>180</v>
      </c>
      <c r="B82" s="101"/>
      <c r="C82" s="55" t="s">
        <v>226</v>
      </c>
      <c r="D82" s="56" t="s">
        <v>56</v>
      </c>
      <c r="E82" s="58">
        <v>8</v>
      </c>
      <c r="F82" s="94"/>
      <c r="G82" s="95"/>
      <c r="H82" s="2">
        <f>F82*E82</f>
        <v>0</v>
      </c>
      <c r="J82" s="92"/>
      <c r="K82" s="92"/>
      <c r="L82" s="92"/>
      <c r="M82" s="92"/>
      <c r="N82" s="92"/>
      <c r="O82" s="92"/>
      <c r="P82" s="92"/>
      <c r="Q82" s="92"/>
    </row>
    <row r="83" spans="1:26" ht="7.9" customHeight="1">
      <c r="C83" s="101"/>
      <c r="D83" s="101"/>
      <c r="E83" s="101"/>
    </row>
    <row r="84" spans="1:26" s="84" customFormat="1" ht="96">
      <c r="A84" s="5">
        <f>A82+10</f>
        <v>190</v>
      </c>
      <c r="B84" s="101"/>
      <c r="C84" s="55" t="s">
        <v>70</v>
      </c>
      <c r="D84" s="56" t="s">
        <v>56</v>
      </c>
      <c r="E84" s="58">
        <f>13</f>
        <v>13</v>
      </c>
      <c r="F84" s="94"/>
      <c r="G84" s="95"/>
      <c r="H84" s="2">
        <f>F84*E84</f>
        <v>0</v>
      </c>
      <c r="J84" s="92"/>
      <c r="K84" s="92"/>
      <c r="L84" s="92"/>
      <c r="M84" s="92"/>
      <c r="N84" s="92"/>
      <c r="O84" s="92"/>
      <c r="P84" s="92"/>
      <c r="Q84" s="92"/>
    </row>
    <row r="85" spans="1:26" s="84" customFormat="1">
      <c r="A85" s="93"/>
      <c r="B85" s="113"/>
      <c r="C85" s="55"/>
      <c r="D85" s="56"/>
      <c r="E85" s="58"/>
      <c r="F85" s="94"/>
      <c r="G85" s="95"/>
      <c r="H85" s="96"/>
      <c r="J85" s="92"/>
      <c r="K85" s="92"/>
      <c r="L85" s="92"/>
      <c r="M85" s="92"/>
      <c r="N85" s="92"/>
      <c r="O85" s="92"/>
      <c r="P85" s="92"/>
      <c r="Q85" s="92"/>
    </row>
    <row r="86" spans="1:26" s="84" customFormat="1" ht="84">
      <c r="A86" s="5">
        <f>A84+10</f>
        <v>200</v>
      </c>
      <c r="B86" s="101"/>
      <c r="C86" s="55" t="s">
        <v>69</v>
      </c>
      <c r="D86" s="56" t="s">
        <v>56</v>
      </c>
      <c r="E86" s="58">
        <f>6</f>
        <v>6</v>
      </c>
      <c r="F86" s="94"/>
      <c r="G86" s="95"/>
      <c r="H86" s="2">
        <f>F86*E86</f>
        <v>0</v>
      </c>
      <c r="J86" s="92"/>
      <c r="K86" s="92"/>
      <c r="L86" s="92"/>
      <c r="M86" s="92"/>
      <c r="N86" s="92"/>
      <c r="O86" s="92"/>
      <c r="P86" s="92"/>
      <c r="Q86" s="92"/>
    </row>
    <row r="87" spans="1:26" s="84" customFormat="1">
      <c r="A87" s="93"/>
      <c r="B87" s="113"/>
      <c r="C87" s="55"/>
      <c r="D87" s="56"/>
      <c r="E87" s="58"/>
      <c r="F87" s="94"/>
      <c r="G87" s="95"/>
      <c r="H87" s="96"/>
      <c r="J87" s="92"/>
      <c r="K87" s="92"/>
      <c r="L87" s="92"/>
      <c r="M87" s="92"/>
      <c r="N87" s="92"/>
      <c r="O87" s="92"/>
      <c r="P87" s="92"/>
      <c r="Q87" s="92"/>
    </row>
    <row r="88" spans="1:26">
      <c r="A88" s="42"/>
      <c r="B88" s="43" t="s">
        <v>13</v>
      </c>
      <c r="C88" s="44"/>
      <c r="D88" s="45"/>
      <c r="E88" s="46"/>
      <c r="F88" s="45"/>
      <c r="G88" s="45"/>
      <c r="H88" s="45"/>
    </row>
    <row r="89" spans="1:26" ht="13.5" customHeight="1">
      <c r="A89" s="68"/>
      <c r="B89" s="69"/>
      <c r="C89" s="141" t="s">
        <v>68</v>
      </c>
      <c r="D89" s="71"/>
      <c r="E89" s="72"/>
      <c r="F89" s="73"/>
      <c r="G89" s="74"/>
      <c r="H89" s="75"/>
      <c r="I89" s="67"/>
      <c r="J89" s="67"/>
      <c r="K89" s="67"/>
      <c r="L89" s="67"/>
      <c r="M89" s="67"/>
      <c r="N89" s="67"/>
      <c r="O89" s="67"/>
      <c r="P89" s="67"/>
      <c r="Q89" s="67"/>
      <c r="R89" s="67"/>
      <c r="S89" s="67"/>
      <c r="T89" s="67"/>
      <c r="U89" s="67"/>
      <c r="V89" s="67"/>
      <c r="W89" s="67"/>
      <c r="X89" s="67"/>
      <c r="Y89" s="67"/>
      <c r="Z89" s="67"/>
    </row>
    <row r="90" spans="1:26" s="84" customFormat="1">
      <c r="A90" s="93"/>
      <c r="B90" s="113"/>
      <c r="C90" s="55"/>
      <c r="D90" s="56"/>
      <c r="E90" s="58"/>
      <c r="F90" s="94"/>
      <c r="G90" s="95"/>
      <c r="H90" s="96"/>
      <c r="J90" s="92"/>
      <c r="K90" s="92"/>
      <c r="L90" s="92"/>
      <c r="M90" s="92"/>
      <c r="N90" s="92"/>
      <c r="O90" s="92"/>
      <c r="P90" s="92"/>
      <c r="Q90" s="92"/>
    </row>
    <row r="91" spans="1:26" s="84" customFormat="1" ht="108">
      <c r="A91" s="5">
        <f>A86+10</f>
        <v>210</v>
      </c>
      <c r="B91" s="101"/>
      <c r="C91" s="55" t="s">
        <v>155</v>
      </c>
      <c r="D91" s="56" t="s">
        <v>56</v>
      </c>
      <c r="E91" s="58">
        <f>2</f>
        <v>2</v>
      </c>
      <c r="F91" s="94"/>
      <c r="G91" s="95"/>
      <c r="H91" s="2">
        <f>F91*E91</f>
        <v>0</v>
      </c>
      <c r="J91" s="92"/>
      <c r="K91" s="92"/>
      <c r="L91" s="92"/>
      <c r="M91" s="92"/>
      <c r="N91" s="92"/>
      <c r="O91" s="92"/>
      <c r="P91" s="92"/>
      <c r="Q91" s="92"/>
    </row>
    <row r="92" spans="1:26" s="84" customFormat="1">
      <c r="A92" s="93"/>
      <c r="B92" s="101"/>
      <c r="C92" s="55"/>
      <c r="D92" s="56"/>
      <c r="E92" s="58"/>
      <c r="F92" s="94"/>
      <c r="G92" s="95"/>
      <c r="H92" s="96"/>
      <c r="J92" s="92"/>
      <c r="K92" s="92"/>
      <c r="L92" s="92"/>
      <c r="M92" s="92"/>
      <c r="N92" s="92"/>
      <c r="O92" s="92"/>
      <c r="P92" s="92"/>
      <c r="Q92" s="92"/>
    </row>
    <row r="93" spans="1:26" s="84" customFormat="1" ht="96">
      <c r="A93" s="5">
        <f>A91+10</f>
        <v>220</v>
      </c>
      <c r="B93" s="101"/>
      <c r="C93" s="55" t="s">
        <v>156</v>
      </c>
      <c r="D93" s="56" t="s">
        <v>56</v>
      </c>
      <c r="E93" s="58">
        <f>4</f>
        <v>4</v>
      </c>
      <c r="F93" s="94"/>
      <c r="G93" s="95"/>
      <c r="H93" s="2">
        <f>F93*E93</f>
        <v>0</v>
      </c>
      <c r="J93" s="92"/>
      <c r="K93" s="92"/>
      <c r="L93" s="92"/>
      <c r="M93" s="92"/>
      <c r="N93" s="92"/>
      <c r="O93" s="92"/>
      <c r="P93" s="92"/>
      <c r="Q93" s="92"/>
    </row>
    <row r="94" spans="1:26" s="84" customFormat="1">
      <c r="A94" s="93"/>
      <c r="B94" s="113"/>
      <c r="C94" s="55"/>
      <c r="D94" s="56"/>
      <c r="E94" s="58"/>
      <c r="F94" s="94"/>
      <c r="G94" s="95"/>
      <c r="H94" s="96"/>
      <c r="J94" s="92"/>
      <c r="K94" s="92"/>
      <c r="L94" s="92"/>
      <c r="M94" s="92"/>
      <c r="N94" s="92"/>
      <c r="O94" s="92"/>
      <c r="P94" s="92"/>
      <c r="Q94" s="92"/>
    </row>
    <row r="95" spans="1:26">
      <c r="A95" s="42"/>
      <c r="B95" s="43" t="s">
        <v>21</v>
      </c>
      <c r="C95" s="44"/>
      <c r="D95" s="45"/>
      <c r="E95" s="46"/>
      <c r="F95" s="45"/>
      <c r="G95" s="45"/>
      <c r="H95" s="45"/>
    </row>
    <row r="96" spans="1:26" ht="13.5" customHeight="1">
      <c r="A96" s="68"/>
      <c r="B96" s="69"/>
      <c r="C96" s="141" t="s">
        <v>22</v>
      </c>
      <c r="D96" s="71"/>
      <c r="E96" s="72"/>
      <c r="F96" s="73"/>
      <c r="G96" s="74"/>
      <c r="H96" s="75"/>
      <c r="I96" s="67"/>
      <c r="J96" s="67"/>
      <c r="K96" s="67"/>
      <c r="L96" s="67"/>
      <c r="M96" s="67"/>
      <c r="N96" s="67"/>
      <c r="O96" s="67"/>
      <c r="P96" s="67"/>
      <c r="Q96" s="67"/>
      <c r="R96" s="67"/>
      <c r="S96" s="67"/>
      <c r="T96" s="67"/>
      <c r="U96" s="67"/>
      <c r="V96" s="67"/>
      <c r="W96" s="67"/>
      <c r="X96" s="67"/>
      <c r="Y96" s="67"/>
      <c r="Z96" s="67"/>
    </row>
    <row r="97" spans="1:17" s="84" customFormat="1">
      <c r="A97" s="93"/>
      <c r="B97" s="113"/>
      <c r="C97" s="55"/>
      <c r="D97" s="56"/>
      <c r="E97" s="58"/>
      <c r="F97" s="94"/>
      <c r="G97" s="95"/>
      <c r="H97" s="96"/>
      <c r="J97" s="92"/>
      <c r="K97" s="92"/>
      <c r="L97" s="92"/>
      <c r="M97" s="92"/>
      <c r="N97" s="92"/>
      <c r="O97" s="92"/>
      <c r="P97" s="92"/>
      <c r="Q97" s="92"/>
    </row>
    <row r="98" spans="1:17" ht="48">
      <c r="A98" s="5">
        <f>A93+10</f>
        <v>230</v>
      </c>
      <c r="C98" s="55" t="s">
        <v>76</v>
      </c>
      <c r="D98" s="56" t="s">
        <v>11</v>
      </c>
      <c r="E98" s="58">
        <f>603.5</f>
        <v>603.5</v>
      </c>
      <c r="H98" s="2">
        <f>F98*E98</f>
        <v>0</v>
      </c>
    </row>
    <row r="99" spans="1:17" s="84" customFormat="1">
      <c r="A99" s="93"/>
      <c r="B99" s="113"/>
      <c r="C99" s="55"/>
      <c r="D99" s="56"/>
      <c r="E99" s="58"/>
      <c r="F99" s="94"/>
      <c r="G99" s="95"/>
      <c r="H99" s="96"/>
      <c r="J99" s="92"/>
      <c r="K99" s="92"/>
      <c r="L99" s="92"/>
      <c r="M99" s="92"/>
      <c r="N99" s="92"/>
      <c r="O99" s="92"/>
      <c r="P99" s="92"/>
      <c r="Q99" s="92"/>
    </row>
    <row r="100" spans="1:17" s="84" customFormat="1">
      <c r="A100" s="93"/>
      <c r="B100" s="113"/>
      <c r="C100" s="55"/>
      <c r="D100" s="56"/>
      <c r="E100" s="58"/>
      <c r="F100" s="94"/>
      <c r="G100" s="95"/>
      <c r="H100" s="96"/>
      <c r="J100" s="92"/>
      <c r="K100" s="92"/>
      <c r="L100" s="92"/>
      <c r="M100" s="92"/>
      <c r="N100" s="92"/>
      <c r="O100" s="92"/>
      <c r="P100" s="92"/>
      <c r="Q100" s="92"/>
    </row>
    <row r="101" spans="1:17" ht="15.6" customHeight="1">
      <c r="C101" s="67"/>
      <c r="D101" s="103"/>
      <c r="E101" s="104"/>
      <c r="F101" s="105"/>
      <c r="G101" s="107" t="s">
        <v>17</v>
      </c>
      <c r="H101" s="108">
        <f>SUM(H17:H98)</f>
        <v>0</v>
      </c>
    </row>
    <row r="102" spans="1:17" ht="15.6" customHeight="1">
      <c r="C102" s="67"/>
      <c r="D102" s="103"/>
      <c r="E102" s="104"/>
      <c r="F102" s="105"/>
      <c r="G102" s="107" t="s">
        <v>77</v>
      </c>
      <c r="H102" s="108">
        <f>H101*0.16</f>
        <v>0</v>
      </c>
    </row>
    <row r="103" spans="1:17" ht="15.6" customHeight="1">
      <c r="C103" s="67"/>
      <c r="D103" s="103"/>
      <c r="E103" s="104"/>
      <c r="F103" s="105"/>
      <c r="G103" s="107" t="s">
        <v>18</v>
      </c>
      <c r="H103" s="108">
        <f>H102+H101</f>
        <v>0</v>
      </c>
    </row>
    <row r="104" spans="1:17" ht="26.45" customHeight="1">
      <c r="C104" s="107" t="s">
        <v>19</v>
      </c>
      <c r="D104" s="103"/>
      <c r="E104" s="104"/>
      <c r="F104" s="105"/>
      <c r="G104" s="106"/>
      <c r="H104" s="82"/>
    </row>
    <row r="105" spans="1:17" ht="30" customHeight="1">
      <c r="C105" s="153"/>
      <c r="D105" s="154"/>
      <c r="E105" s="154"/>
      <c r="F105" s="155"/>
      <c r="G105" s="106"/>
      <c r="H105" s="82"/>
    </row>
  </sheetData>
  <protectedRanges>
    <protectedRange sqref="F12" name="Rango1"/>
  </protectedRanges>
  <mergeCells count="4">
    <mergeCell ref="C3:H3"/>
    <mergeCell ref="C4:H4"/>
    <mergeCell ref="C5:H5"/>
    <mergeCell ref="C105:F105"/>
  </mergeCells>
  <pageMargins left="0.70866141732283472" right="0.70866141732283472" top="0.74803149606299213" bottom="0.74803149606299213" header="0.31496062992125984" footer="0.31496062992125984"/>
  <pageSetup scale="54" fitToHeight="0" orientation="portrait" r:id="rId1"/>
  <headerFooter>
    <oddFooter>&amp;L&amp;8NOMBRE DE LA EMPRESA&amp;C&amp;8RESPONSABLE DEL PROYECTO
DIRECCION DE PROYECTOS 
ARQ. SANDRA G. PATIÑO MACIAS
Página &amp;P de &amp;N&amp;R&amp;8NOMBRE Y FIRMA DEL RESPONSABLE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4"/>
  <sheetViews>
    <sheetView zoomScaleNormal="100" workbookViewId="0">
      <selection activeCell="B11" sqref="B11"/>
    </sheetView>
  </sheetViews>
  <sheetFormatPr baseColWidth="10" defaultRowHeight="15"/>
  <cols>
    <col min="1" max="1" width="8.140625" customWidth="1"/>
    <col min="2" max="2" width="15.5703125" customWidth="1"/>
    <col min="3" max="3" width="57.140625" customWidth="1"/>
    <col min="4" max="4" width="7.85546875" customWidth="1"/>
    <col min="5" max="5" width="10.42578125" customWidth="1"/>
    <col min="6" max="6" width="14.28515625" customWidth="1"/>
    <col min="7" max="7" width="28.5703125" customWidth="1"/>
    <col min="8" max="8" width="24.85546875" customWidth="1"/>
  </cols>
  <sheetData>
    <row r="1" spans="1:8">
      <c r="A1" s="10"/>
      <c r="B1" s="10"/>
      <c r="C1" s="10"/>
      <c r="D1" s="10"/>
      <c r="E1" s="11"/>
      <c r="F1" s="12"/>
      <c r="G1" s="10"/>
      <c r="H1" s="13" t="s">
        <v>0</v>
      </c>
    </row>
    <row r="2" spans="1:8">
      <c r="A2" s="14"/>
      <c r="B2" s="14"/>
      <c r="C2" s="14"/>
      <c r="D2" s="14"/>
      <c r="E2" s="11"/>
      <c r="F2" s="15"/>
      <c r="G2" s="16"/>
      <c r="H2" s="12"/>
    </row>
    <row r="3" spans="1:8">
      <c r="A3" s="10"/>
      <c r="B3" s="10"/>
      <c r="C3" s="151" t="s">
        <v>1</v>
      </c>
      <c r="D3" s="151"/>
      <c r="E3" s="151"/>
      <c r="F3" s="151"/>
      <c r="G3" s="151"/>
      <c r="H3" s="151"/>
    </row>
    <row r="4" spans="1:8">
      <c r="A4" s="10"/>
      <c r="B4" s="10"/>
      <c r="C4" s="152" t="s">
        <v>65</v>
      </c>
      <c r="D4" s="152"/>
      <c r="E4" s="152"/>
      <c r="F4" s="152"/>
      <c r="G4" s="152"/>
      <c r="H4" s="152"/>
    </row>
    <row r="5" spans="1:8">
      <c r="A5" s="17"/>
      <c r="B5" s="17"/>
      <c r="C5" s="152" t="s">
        <v>66</v>
      </c>
      <c r="D5" s="152"/>
      <c r="E5" s="152"/>
      <c r="F5" s="152"/>
      <c r="G5" s="152"/>
      <c r="H5" s="152"/>
    </row>
    <row r="6" spans="1:8" ht="15.75">
      <c r="A6" s="18"/>
      <c r="B6" s="18"/>
      <c r="C6" s="19"/>
      <c r="D6" s="20"/>
      <c r="E6" s="21"/>
      <c r="F6" s="22"/>
      <c r="G6" s="23"/>
      <c r="H6" s="24"/>
    </row>
    <row r="7" spans="1:8">
      <c r="A7" s="18"/>
      <c r="B7" s="18"/>
      <c r="C7" s="19"/>
      <c r="D7" s="20"/>
      <c r="E7" s="21"/>
      <c r="F7" s="22"/>
      <c r="G7" s="23"/>
      <c r="H7" s="25"/>
    </row>
    <row r="8" spans="1:8" ht="25.5">
      <c r="A8" s="26"/>
      <c r="B8" s="27" t="s">
        <v>59</v>
      </c>
      <c r="C8" s="28" t="s">
        <v>219</v>
      </c>
      <c r="D8" s="29"/>
      <c r="E8" s="29"/>
      <c r="F8" s="29"/>
      <c r="G8" s="29"/>
      <c r="H8" s="29"/>
    </row>
    <row r="9" spans="1:8" s="99" customFormat="1">
      <c r="A9" s="26"/>
      <c r="B9" s="27" t="s">
        <v>60</v>
      </c>
      <c r="C9" s="28" t="s">
        <v>96</v>
      </c>
      <c r="D9" s="29"/>
      <c r="E9" s="29"/>
      <c r="F9" s="29"/>
      <c r="G9" s="29"/>
      <c r="H9" s="29" t="s">
        <v>291</v>
      </c>
    </row>
    <row r="10" spans="1:8" s="99" customFormat="1" ht="19.899999999999999" customHeight="1">
      <c r="A10" s="26"/>
      <c r="B10" s="27" t="s">
        <v>61</v>
      </c>
      <c r="C10" s="28" t="s">
        <v>67</v>
      </c>
      <c r="D10" s="29"/>
      <c r="E10" s="29"/>
      <c r="F10" s="29"/>
      <c r="G10" s="29"/>
      <c r="H10" s="29" t="s">
        <v>292</v>
      </c>
    </row>
    <row r="11" spans="1:8">
      <c r="A11" s="18"/>
      <c r="B11" s="27" t="s">
        <v>62</v>
      </c>
      <c r="C11" s="28" t="s">
        <v>63</v>
      </c>
      <c r="D11" s="29"/>
      <c r="E11" s="29"/>
      <c r="F11" s="29"/>
      <c r="G11" s="29"/>
      <c r="H11" s="29"/>
    </row>
    <row r="12" spans="1:8" ht="15.75" thickBot="1">
      <c r="A12" s="30"/>
      <c r="B12" s="30"/>
      <c r="C12" s="31"/>
      <c r="D12" s="30"/>
      <c r="E12" s="32"/>
      <c r="F12" s="33" t="s">
        <v>78</v>
      </c>
      <c r="G12" s="34" t="s">
        <v>294</v>
      </c>
      <c r="H12" s="35" t="s">
        <v>293</v>
      </c>
    </row>
    <row r="13" spans="1:8" ht="26.25" thickBot="1">
      <c r="A13" s="36" t="s">
        <v>26</v>
      </c>
      <c r="B13" s="37" t="s">
        <v>2</v>
      </c>
      <c r="C13" s="37" t="s">
        <v>3</v>
      </c>
      <c r="D13" s="37" t="s">
        <v>4</v>
      </c>
      <c r="E13" s="38" t="s">
        <v>5</v>
      </c>
      <c r="F13" s="39" t="s">
        <v>6</v>
      </c>
      <c r="G13" s="40" t="s">
        <v>7</v>
      </c>
      <c r="H13" s="41" t="s">
        <v>8</v>
      </c>
    </row>
    <row r="14" spans="1:8" s="113" customFormat="1">
      <c r="A14" s="42"/>
      <c r="B14" s="43"/>
      <c r="C14" s="44" t="s">
        <v>27</v>
      </c>
      <c r="D14" s="45"/>
      <c r="E14" s="46"/>
      <c r="F14" s="45"/>
      <c r="G14" s="45"/>
      <c r="H14" s="45"/>
    </row>
    <row r="15" spans="1:8" s="113" customFormat="1">
      <c r="A15" s="115"/>
      <c r="B15" s="123"/>
      <c r="C15" s="139" t="s">
        <v>98</v>
      </c>
      <c r="D15" s="116"/>
      <c r="E15" s="117"/>
      <c r="F15" s="119"/>
      <c r="G15" s="120"/>
      <c r="H15" s="120"/>
    </row>
    <row r="16" spans="1:8" s="113" customFormat="1" ht="7.9" customHeight="1">
      <c r="F16" s="58"/>
      <c r="G16" s="58"/>
      <c r="H16" s="58"/>
    </row>
    <row r="17" spans="1:8" s="113" customFormat="1" ht="60">
      <c r="A17" s="5">
        <f>10</f>
        <v>10</v>
      </c>
      <c r="B17" s="118"/>
      <c r="C17" s="55" t="s">
        <v>99</v>
      </c>
      <c r="D17" s="56" t="s">
        <v>12</v>
      </c>
      <c r="E17" s="58">
        <v>157.5</v>
      </c>
      <c r="F17" s="121"/>
      <c r="G17" s="122"/>
      <c r="H17" s="124">
        <f>E17*F17</f>
        <v>0</v>
      </c>
    </row>
    <row r="18" spans="1:8" s="113" customFormat="1" ht="7.9" customHeight="1">
      <c r="F18" s="58"/>
      <c r="G18" s="58"/>
      <c r="H18" s="58"/>
    </row>
    <row r="19" spans="1:8" s="113" customFormat="1" ht="60">
      <c r="A19" s="5">
        <f>A17+10</f>
        <v>20</v>
      </c>
      <c r="B19" s="118"/>
      <c r="C19" s="55" t="s">
        <v>100</v>
      </c>
      <c r="D19" s="56" t="s">
        <v>12</v>
      </c>
      <c r="E19" s="58">
        <v>117.5</v>
      </c>
      <c r="F19" s="121"/>
      <c r="G19" s="122"/>
      <c r="H19" s="124">
        <f>E19*F19</f>
        <v>0</v>
      </c>
    </row>
    <row r="20" spans="1:8" s="113" customFormat="1" ht="7.9" customHeight="1">
      <c r="F20" s="58"/>
      <c r="G20" s="58"/>
      <c r="H20" s="58"/>
    </row>
    <row r="21" spans="1:8" s="113" customFormat="1" ht="60">
      <c r="A21" s="5">
        <f>A19+10</f>
        <v>30</v>
      </c>
      <c r="B21" s="118"/>
      <c r="C21" s="55" t="s">
        <v>101</v>
      </c>
      <c r="D21" s="56" t="s">
        <v>12</v>
      </c>
      <c r="E21" s="58">
        <v>40</v>
      </c>
      <c r="F21" s="121"/>
      <c r="G21" s="122"/>
      <c r="H21" s="124">
        <f>E21*F21</f>
        <v>0</v>
      </c>
    </row>
    <row r="22" spans="1:8" s="113" customFormat="1" ht="7.9" customHeight="1">
      <c r="F22" s="58"/>
      <c r="G22" s="58"/>
      <c r="H22" s="58"/>
    </row>
    <row r="23" spans="1:8" s="113" customFormat="1" ht="60">
      <c r="A23" s="5">
        <f>A21+10</f>
        <v>40</v>
      </c>
      <c r="B23" s="118"/>
      <c r="C23" s="149" t="s">
        <v>102</v>
      </c>
      <c r="D23" s="147" t="s">
        <v>11</v>
      </c>
      <c r="E23" s="148">
        <f>36.9</f>
        <v>36.9</v>
      </c>
      <c r="F23" s="121"/>
      <c r="G23" s="122"/>
      <c r="H23" s="124">
        <f>E23*F23</f>
        <v>0</v>
      </c>
    </row>
    <row r="24" spans="1:8" s="113" customFormat="1" ht="7.9" customHeight="1">
      <c r="F24" s="58"/>
      <c r="G24" s="58"/>
      <c r="H24" s="58"/>
    </row>
    <row r="25" spans="1:8" s="113" customFormat="1" ht="72">
      <c r="A25" s="5">
        <f>A23+10</f>
        <v>50</v>
      </c>
      <c r="B25" s="118"/>
      <c r="C25" s="55" t="s">
        <v>103</v>
      </c>
      <c r="D25" s="56" t="s">
        <v>12</v>
      </c>
      <c r="E25" s="58">
        <v>33</v>
      </c>
      <c r="F25" s="121"/>
      <c r="G25" s="122"/>
      <c r="H25" s="124">
        <f>E25*F25</f>
        <v>0</v>
      </c>
    </row>
    <row r="26" spans="1:8" s="113" customFormat="1" ht="7.9" customHeight="1">
      <c r="F26" s="58"/>
      <c r="G26" s="58"/>
      <c r="H26" s="58"/>
    </row>
    <row r="27" spans="1:8" s="113" customFormat="1" ht="72">
      <c r="A27" s="5">
        <f>A25+10</f>
        <v>60</v>
      </c>
      <c r="B27" s="118"/>
      <c r="C27" s="55" t="s">
        <v>105</v>
      </c>
      <c r="D27" s="56" t="s">
        <v>11</v>
      </c>
      <c r="E27" s="58">
        <v>105.75</v>
      </c>
      <c r="F27" s="121"/>
      <c r="G27" s="122"/>
      <c r="H27" s="124">
        <f>E27*F27</f>
        <v>0</v>
      </c>
    </row>
    <row r="28" spans="1:8" s="113" customFormat="1" ht="7.9" customHeight="1">
      <c r="F28" s="58"/>
      <c r="G28" s="58"/>
      <c r="H28" s="58"/>
    </row>
    <row r="29" spans="1:8" s="113" customFormat="1" ht="84">
      <c r="A29" s="5">
        <f>A27+10</f>
        <v>70</v>
      </c>
      <c r="B29" s="118"/>
      <c r="C29" s="55" t="s">
        <v>104</v>
      </c>
      <c r="D29" s="56" t="s">
        <v>11</v>
      </c>
      <c r="E29" s="58">
        <v>132</v>
      </c>
      <c r="F29" s="121"/>
      <c r="G29" s="122"/>
      <c r="H29" s="124">
        <f>E29*F29</f>
        <v>0</v>
      </c>
    </row>
    <row r="30" spans="1:8" s="113" customFormat="1" ht="7.9" customHeight="1">
      <c r="F30" s="58"/>
      <c r="G30" s="58"/>
      <c r="H30" s="58"/>
    </row>
    <row r="31" spans="1:8" s="113" customFormat="1" ht="72">
      <c r="A31" s="5">
        <f>A29+10</f>
        <v>80</v>
      </c>
      <c r="B31" s="118"/>
      <c r="C31" s="55" t="s">
        <v>106</v>
      </c>
      <c r="D31" s="56" t="s">
        <v>16</v>
      </c>
      <c r="E31" s="58">
        <v>3790</v>
      </c>
      <c r="F31" s="121"/>
      <c r="G31" s="122"/>
      <c r="H31" s="124">
        <f>E31*F31</f>
        <v>0</v>
      </c>
    </row>
    <row r="32" spans="1:8" s="113" customFormat="1" ht="7.9" customHeight="1">
      <c r="F32" s="58"/>
      <c r="G32" s="58"/>
      <c r="H32" s="58"/>
    </row>
    <row r="33" spans="1:8" s="113" customFormat="1" ht="36">
      <c r="A33" s="5">
        <f>A31+10</f>
        <v>90</v>
      </c>
      <c r="B33" s="118"/>
      <c r="C33" s="55" t="s">
        <v>107</v>
      </c>
      <c r="D33" s="56" t="s">
        <v>10</v>
      </c>
      <c r="E33" s="58">
        <v>15</v>
      </c>
      <c r="F33" s="121"/>
      <c r="G33" s="122"/>
      <c r="H33" s="124">
        <f>E33*F33</f>
        <v>0</v>
      </c>
    </row>
    <row r="34" spans="1:8" s="113" customFormat="1" ht="7.9" customHeight="1">
      <c r="F34" s="58"/>
      <c r="G34" s="58"/>
      <c r="H34" s="58"/>
    </row>
    <row r="35" spans="1:8" s="113" customFormat="1" ht="96">
      <c r="A35" s="5">
        <f>A33+10</f>
        <v>100</v>
      </c>
      <c r="B35" s="118"/>
      <c r="C35" s="55" t="s">
        <v>108</v>
      </c>
      <c r="D35" s="56" t="s">
        <v>11</v>
      </c>
      <c r="E35" s="58">
        <v>26.2</v>
      </c>
      <c r="F35" s="121"/>
      <c r="G35" s="122"/>
      <c r="H35" s="124">
        <f>E35*F35</f>
        <v>0</v>
      </c>
    </row>
    <row r="36" spans="1:8" s="113" customFormat="1" ht="7.9" customHeight="1">
      <c r="F36" s="58"/>
      <c r="G36" s="58"/>
      <c r="H36" s="58"/>
    </row>
    <row r="37" spans="1:8" s="113" customFormat="1" ht="72">
      <c r="A37" s="5">
        <f>A35+10</f>
        <v>110</v>
      </c>
      <c r="B37" s="118"/>
      <c r="C37" s="55" t="s">
        <v>109</v>
      </c>
      <c r="D37" s="56" t="s">
        <v>16</v>
      </c>
      <c r="E37" s="58">
        <v>238</v>
      </c>
      <c r="F37" s="121"/>
      <c r="G37" s="122"/>
      <c r="H37" s="124">
        <f>E37*F37</f>
        <v>0</v>
      </c>
    </row>
    <row r="38" spans="1:8" s="113" customFormat="1" ht="7.9" customHeight="1">
      <c r="F38" s="58"/>
      <c r="G38" s="58"/>
      <c r="H38" s="58"/>
    </row>
    <row r="39" spans="1:8" s="113" customFormat="1" ht="72">
      <c r="A39" s="5">
        <f>A37+10</f>
        <v>120</v>
      </c>
      <c r="B39" s="118"/>
      <c r="C39" s="55" t="s">
        <v>110</v>
      </c>
      <c r="D39" s="56" t="s">
        <v>12</v>
      </c>
      <c r="E39" s="58">
        <v>2.2000000000000002</v>
      </c>
      <c r="F39" s="121"/>
      <c r="G39" s="122"/>
      <c r="H39" s="124">
        <f>E39*F39</f>
        <v>0</v>
      </c>
    </row>
    <row r="40" spans="1:8" s="113" customFormat="1" ht="7.9" customHeight="1">
      <c r="F40" s="58"/>
      <c r="G40" s="58"/>
      <c r="H40" s="58"/>
    </row>
    <row r="41" spans="1:8" s="113" customFormat="1" ht="60">
      <c r="A41" s="5">
        <f>A39+10</f>
        <v>130</v>
      </c>
      <c r="B41" s="118"/>
      <c r="C41" s="55" t="s">
        <v>111</v>
      </c>
      <c r="D41" s="56" t="s">
        <v>20</v>
      </c>
      <c r="E41" s="58">
        <v>3</v>
      </c>
      <c r="F41" s="121"/>
      <c r="G41" s="122"/>
      <c r="H41" s="124">
        <f>E41*F41</f>
        <v>0</v>
      </c>
    </row>
    <row r="42" spans="1:8" s="113" customFormat="1" ht="7.9" customHeight="1">
      <c r="F42" s="58"/>
      <c r="G42" s="58"/>
      <c r="H42" s="58"/>
    </row>
    <row r="43" spans="1:8" s="113" customFormat="1" ht="72">
      <c r="A43" s="5">
        <f>A41+10</f>
        <v>140</v>
      </c>
      <c r="B43" s="118"/>
      <c r="C43" s="55" t="s">
        <v>112</v>
      </c>
      <c r="D43" s="56" t="s">
        <v>11</v>
      </c>
      <c r="E43" s="58">
        <v>200</v>
      </c>
      <c r="F43" s="121"/>
      <c r="G43" s="122"/>
      <c r="H43" s="124">
        <f>E43*F43</f>
        <v>0</v>
      </c>
    </row>
    <row r="44" spans="1:8" s="113" customFormat="1" ht="7.9" customHeight="1">
      <c r="F44" s="58"/>
      <c r="G44" s="58"/>
      <c r="H44" s="58"/>
    </row>
    <row r="45" spans="1:8" s="113" customFormat="1" ht="132">
      <c r="A45" s="5">
        <f>A43+10</f>
        <v>150</v>
      </c>
      <c r="B45" s="118"/>
      <c r="C45" s="55" t="s">
        <v>113</v>
      </c>
      <c r="D45" s="56" t="s">
        <v>14</v>
      </c>
      <c r="E45" s="58">
        <v>2</v>
      </c>
      <c r="F45" s="121"/>
      <c r="G45" s="122"/>
      <c r="H45" s="124">
        <f>E45*F45</f>
        <v>0</v>
      </c>
    </row>
    <row r="46" spans="1:8" s="113" customFormat="1" ht="7.9" customHeight="1">
      <c r="F46" s="58"/>
      <c r="G46" s="58"/>
      <c r="H46" s="58"/>
    </row>
    <row r="47" spans="1:8" s="113" customFormat="1" ht="17.45" customHeight="1">
      <c r="A47" s="42"/>
      <c r="B47" s="43"/>
      <c r="C47" s="44" t="s">
        <v>97</v>
      </c>
      <c r="D47" s="45"/>
      <c r="E47" s="46"/>
      <c r="F47" s="45"/>
      <c r="G47" s="45"/>
      <c r="H47" s="45"/>
    </row>
    <row r="48" spans="1:8" s="113" customFormat="1" ht="7.9" customHeight="1">
      <c r="F48" s="58"/>
      <c r="G48" s="58"/>
      <c r="H48" s="58"/>
    </row>
    <row r="49" spans="1:17" s="113" customFormat="1" ht="132">
      <c r="A49" s="5">
        <f>A45+10</f>
        <v>160</v>
      </c>
      <c r="B49" s="118"/>
      <c r="C49" s="55" t="s">
        <v>114</v>
      </c>
      <c r="D49" s="56" t="s">
        <v>16</v>
      </c>
      <c r="E49" s="58">
        <v>8658</v>
      </c>
      <c r="F49" s="121"/>
      <c r="G49" s="122"/>
      <c r="H49" s="124">
        <f>E49*F49</f>
        <v>0</v>
      </c>
    </row>
    <row r="50" spans="1:17" s="113" customFormat="1" ht="7.9" customHeight="1">
      <c r="F50" s="58"/>
      <c r="G50" s="58"/>
      <c r="H50" s="58"/>
    </row>
    <row r="51" spans="1:17" s="113" customFormat="1" ht="96">
      <c r="A51" s="5">
        <f>A49+10</f>
        <v>170</v>
      </c>
      <c r="B51" s="118"/>
      <c r="C51" s="55" t="s">
        <v>284</v>
      </c>
      <c r="D51" s="56" t="s">
        <v>16</v>
      </c>
      <c r="E51" s="58">
        <v>3825</v>
      </c>
      <c r="F51" s="121"/>
      <c r="G51" s="122"/>
      <c r="H51" s="124">
        <f>E51*F51</f>
        <v>0</v>
      </c>
    </row>
    <row r="52" spans="1:17" s="84" customFormat="1">
      <c r="A52" s="93"/>
      <c r="B52" s="100"/>
      <c r="C52" s="55"/>
      <c r="D52" s="56"/>
      <c r="E52" s="58"/>
      <c r="F52" s="94"/>
      <c r="G52" s="95"/>
      <c r="H52" s="96"/>
      <c r="J52" s="92"/>
      <c r="K52" s="92"/>
      <c r="L52" s="92"/>
      <c r="M52" s="92"/>
      <c r="N52" s="92"/>
      <c r="O52" s="92"/>
      <c r="P52" s="92"/>
      <c r="Q52" s="92"/>
    </row>
    <row r="53" spans="1:17" s="66" customFormat="1" ht="15.6" customHeight="1">
      <c r="C53" s="67"/>
      <c r="D53" s="103"/>
      <c r="E53" s="104"/>
      <c r="F53" s="105"/>
      <c r="G53" s="107" t="s">
        <v>17</v>
      </c>
      <c r="H53" s="108">
        <f>SUM(H17:H51)</f>
        <v>0</v>
      </c>
    </row>
    <row r="54" spans="1:17" s="100" customFormat="1" ht="15.6" customHeight="1">
      <c r="C54" s="67"/>
      <c r="D54" s="103"/>
      <c r="E54" s="104"/>
      <c r="F54" s="105"/>
      <c r="G54" s="107" t="s">
        <v>77</v>
      </c>
      <c r="H54" s="108">
        <f>H53*0.16</f>
        <v>0</v>
      </c>
    </row>
    <row r="55" spans="1:17" s="100" customFormat="1" ht="15.6" customHeight="1">
      <c r="C55" s="67"/>
      <c r="D55" s="103"/>
      <c r="E55" s="104"/>
      <c r="F55" s="105"/>
      <c r="G55" s="107" t="s">
        <v>18</v>
      </c>
      <c r="H55" s="108">
        <f>H54+H53</f>
        <v>0</v>
      </c>
    </row>
    <row r="56" spans="1:17" s="66" customFormat="1" ht="26.45" customHeight="1">
      <c r="C56" s="107" t="s">
        <v>19</v>
      </c>
      <c r="D56" s="103"/>
      <c r="E56" s="104"/>
      <c r="F56" s="105"/>
      <c r="G56" s="106"/>
      <c r="H56" s="82"/>
    </row>
    <row r="57" spans="1:17" s="66" customFormat="1" ht="30" customHeight="1">
      <c r="C57" s="153"/>
      <c r="D57" s="154"/>
      <c r="E57" s="154"/>
      <c r="F57" s="155"/>
      <c r="G57" s="106"/>
      <c r="H57" s="82"/>
    </row>
    <row r="58" spans="1:17" s="57" customFormat="1">
      <c r="C58" s="55"/>
      <c r="D58" s="56"/>
      <c r="E58" s="58"/>
    </row>
    <row r="59" spans="1:17" s="57" customFormat="1">
      <c r="C59" s="55"/>
      <c r="D59" s="56"/>
      <c r="E59" s="58"/>
    </row>
    <row r="60" spans="1:17" s="57" customFormat="1">
      <c r="C60" s="55"/>
      <c r="D60" s="56"/>
      <c r="E60" s="58"/>
    </row>
    <row r="61" spans="1:17" s="9" customFormat="1" ht="15.75">
      <c r="C61" s="67"/>
      <c r="D61" s="103"/>
      <c r="E61" s="104"/>
      <c r="F61" s="105"/>
      <c r="G61" s="107"/>
      <c r="H61" s="108"/>
    </row>
    <row r="62" spans="1:17" s="9" customFormat="1" ht="15.75">
      <c r="C62" s="67"/>
      <c r="D62" s="103"/>
      <c r="E62" s="104"/>
      <c r="F62" s="105"/>
      <c r="G62" s="107"/>
      <c r="H62" s="108"/>
    </row>
    <row r="63" spans="1:17" s="9" customFormat="1" ht="15.75">
      <c r="C63" s="67"/>
      <c r="D63" s="103"/>
      <c r="E63" s="104"/>
      <c r="F63" s="105"/>
      <c r="G63" s="107"/>
      <c r="H63" s="108"/>
    </row>
    <row r="64" spans="1:17" s="9" customFormat="1">
      <c r="C64" s="107"/>
      <c r="D64" s="103"/>
      <c r="E64" s="104"/>
      <c r="F64" s="105"/>
      <c r="G64" s="106"/>
      <c r="H64" s="82"/>
    </row>
    <row r="65" spans="3:8" s="9" customFormat="1">
      <c r="C65" s="156"/>
      <c r="D65" s="157"/>
      <c r="E65" s="157"/>
      <c r="F65" s="157"/>
      <c r="G65" s="106"/>
      <c r="H65" s="82"/>
    </row>
    <row r="66" spans="3:8" s="9" customFormat="1">
      <c r="C66" s="55"/>
      <c r="D66" s="56"/>
      <c r="E66" s="58"/>
    </row>
    <row r="67" spans="3:8">
      <c r="C67" s="6"/>
      <c r="D67" s="7"/>
      <c r="E67" s="58"/>
    </row>
    <row r="68" spans="3:8">
      <c r="C68" s="6"/>
      <c r="D68" s="7"/>
      <c r="E68" s="58"/>
    </row>
    <row r="69" spans="3:8">
      <c r="C69" s="6"/>
      <c r="D69" s="7"/>
      <c r="E69" s="58"/>
    </row>
    <row r="70" spans="3:8">
      <c r="C70" s="6"/>
      <c r="D70" s="7"/>
      <c r="E70" s="58"/>
    </row>
    <row r="71" spans="3:8" ht="14.45" customHeight="1">
      <c r="C71" s="6"/>
      <c r="D71" s="7"/>
      <c r="E71" s="58"/>
    </row>
    <row r="72" spans="3:8">
      <c r="C72" s="6"/>
      <c r="D72" s="7"/>
      <c r="E72" s="58"/>
    </row>
    <row r="73" spans="3:8">
      <c r="C73" s="6"/>
      <c r="D73" s="7"/>
      <c r="E73" s="58"/>
    </row>
    <row r="74" spans="3:8">
      <c r="C74" s="6"/>
      <c r="D74" s="7"/>
      <c r="E74" s="58"/>
    </row>
    <row r="75" spans="3:8">
      <c r="C75" s="6"/>
      <c r="D75" s="7"/>
      <c r="E75" s="58"/>
    </row>
    <row r="76" spans="3:8">
      <c r="C76" s="6"/>
      <c r="D76" s="7"/>
      <c r="E76" s="58"/>
    </row>
    <row r="77" spans="3:8">
      <c r="C77" s="6"/>
      <c r="D77" s="7"/>
      <c r="E77" s="58"/>
    </row>
    <row r="78" spans="3:8">
      <c r="C78" s="6"/>
      <c r="D78" s="7"/>
      <c r="E78" s="58"/>
    </row>
    <row r="79" spans="3:8">
      <c r="C79" s="6"/>
      <c r="D79" s="7"/>
      <c r="E79" s="58"/>
    </row>
    <row r="80" spans="3:8">
      <c r="C80" s="6"/>
      <c r="D80" s="7"/>
      <c r="E80" s="58"/>
    </row>
    <row r="81" spans="3:5">
      <c r="C81" s="6"/>
      <c r="D81" s="7"/>
      <c r="E81" s="8"/>
    </row>
    <row r="82" spans="3:5">
      <c r="C82" s="6"/>
      <c r="D82" s="7"/>
      <c r="E82" s="8"/>
    </row>
    <row r="83" spans="3:5">
      <c r="C83" s="6"/>
      <c r="D83" s="7"/>
      <c r="E83" s="8"/>
    </row>
    <row r="84" spans="3:5">
      <c r="C84" s="6"/>
      <c r="D84" s="7"/>
      <c r="E84" s="8"/>
    </row>
  </sheetData>
  <protectedRanges>
    <protectedRange sqref="F12" name="Rango1"/>
  </protectedRanges>
  <mergeCells count="5">
    <mergeCell ref="C65:F65"/>
    <mergeCell ref="C3:H3"/>
    <mergeCell ref="C4:H4"/>
    <mergeCell ref="C5:H5"/>
    <mergeCell ref="C57:F57"/>
  </mergeCells>
  <pageMargins left="0.70866141732283472" right="0.70866141732283472" top="0.74803149606299213" bottom="0.74803149606299213" header="0.31496062992125984" footer="0.31496062992125984"/>
  <pageSetup scale="54"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tabSelected="1" zoomScale="91" zoomScaleNormal="91" workbookViewId="0">
      <selection activeCell="B11" sqref="B11"/>
    </sheetView>
  </sheetViews>
  <sheetFormatPr baseColWidth="10" defaultColWidth="11.5703125" defaultRowHeight="15"/>
  <cols>
    <col min="1" max="1" width="8.140625" style="126" customWidth="1"/>
    <col min="2" max="2" width="15.5703125" style="126" customWidth="1"/>
    <col min="3" max="3" width="61.140625" style="126" customWidth="1"/>
    <col min="4" max="4" width="7.85546875" style="126" customWidth="1"/>
    <col min="5" max="5" width="10.42578125" style="126" customWidth="1"/>
    <col min="6" max="6" width="14.28515625" style="126" customWidth="1"/>
    <col min="7" max="7" width="28.5703125" style="126" customWidth="1"/>
    <col min="8" max="8" width="24.85546875" style="126" customWidth="1"/>
    <col min="9" max="16384" width="11.5703125" style="126"/>
  </cols>
  <sheetData>
    <row r="1" spans="1:8">
      <c r="A1" s="10"/>
      <c r="B1" s="10"/>
      <c r="C1" s="10"/>
      <c r="D1" s="10"/>
      <c r="E1" s="11"/>
      <c r="F1" s="12"/>
      <c r="G1" s="10"/>
      <c r="H1" s="13" t="s">
        <v>0</v>
      </c>
    </row>
    <row r="2" spans="1:8">
      <c r="A2" s="14"/>
      <c r="B2" s="14"/>
      <c r="C2" s="14"/>
      <c r="D2" s="14"/>
      <c r="E2" s="11"/>
      <c r="F2" s="15"/>
      <c r="G2" s="16"/>
      <c r="H2" s="12"/>
    </row>
    <row r="3" spans="1:8">
      <c r="A3" s="10"/>
      <c r="B3" s="10"/>
      <c r="C3" s="151" t="s">
        <v>1</v>
      </c>
      <c r="D3" s="151"/>
      <c r="E3" s="151"/>
      <c r="F3" s="151"/>
      <c r="G3" s="151"/>
      <c r="H3" s="151"/>
    </row>
    <row r="4" spans="1:8">
      <c r="A4" s="10"/>
      <c r="B4" s="10"/>
      <c r="C4" s="152" t="s">
        <v>65</v>
      </c>
      <c r="D4" s="152"/>
      <c r="E4" s="152"/>
      <c r="F4" s="152"/>
      <c r="G4" s="152"/>
      <c r="H4" s="152"/>
    </row>
    <row r="5" spans="1:8">
      <c r="A5" s="17"/>
      <c r="B5" s="17"/>
      <c r="C5" s="152" t="s">
        <v>66</v>
      </c>
      <c r="D5" s="152"/>
      <c r="E5" s="152"/>
      <c r="F5" s="152"/>
      <c r="G5" s="152"/>
      <c r="H5" s="152"/>
    </row>
    <row r="6" spans="1:8" ht="15.75">
      <c r="A6" s="18"/>
      <c r="B6" s="18"/>
      <c r="C6" s="19"/>
      <c r="D6" s="20"/>
      <c r="E6" s="21"/>
      <c r="F6" s="22"/>
      <c r="G6" s="23"/>
      <c r="H6" s="24"/>
    </row>
    <row r="7" spans="1:8">
      <c r="A7" s="18"/>
      <c r="B7" s="18"/>
      <c r="C7" s="19"/>
      <c r="D7" s="20"/>
      <c r="E7" s="21"/>
      <c r="F7" s="22"/>
      <c r="G7" s="23"/>
      <c r="H7" s="25"/>
    </row>
    <row r="8" spans="1:8" ht="25.5">
      <c r="A8" s="26"/>
      <c r="B8" s="27" t="s">
        <v>59</v>
      </c>
      <c r="C8" s="28" t="s">
        <v>219</v>
      </c>
      <c r="D8" s="29"/>
      <c r="E8" s="29"/>
      <c r="F8" s="29"/>
      <c r="G8" s="29"/>
      <c r="H8" s="29"/>
    </row>
    <row r="9" spans="1:8">
      <c r="A9" s="26"/>
      <c r="B9" s="27" t="s">
        <v>60</v>
      </c>
      <c r="C9" s="28" t="s">
        <v>159</v>
      </c>
      <c r="D9" s="29"/>
      <c r="E9" s="29"/>
      <c r="F9" s="29"/>
      <c r="G9" s="29"/>
      <c r="H9" s="29" t="s">
        <v>291</v>
      </c>
    </row>
    <row r="10" spans="1:8">
      <c r="A10" s="26"/>
      <c r="B10" s="27" t="s">
        <v>61</v>
      </c>
      <c r="C10" s="28" t="s">
        <v>67</v>
      </c>
      <c r="D10" s="29"/>
      <c r="E10" s="29"/>
      <c r="F10" s="29"/>
      <c r="G10" s="29"/>
      <c r="H10" s="29" t="s">
        <v>292</v>
      </c>
    </row>
    <row r="11" spans="1:8">
      <c r="A11" s="18"/>
      <c r="B11" s="27" t="s">
        <v>62</v>
      </c>
      <c r="C11" s="28" t="s">
        <v>63</v>
      </c>
      <c r="D11" s="29"/>
      <c r="E11" s="29"/>
      <c r="F11" s="29"/>
      <c r="G11" s="29"/>
      <c r="H11" s="29"/>
    </row>
    <row r="12" spans="1:8" ht="15.75" thickBot="1">
      <c r="A12" s="30"/>
      <c r="B12" s="30"/>
      <c r="C12" s="31"/>
      <c r="D12" s="30"/>
      <c r="E12" s="32"/>
      <c r="F12" s="33" t="s">
        <v>78</v>
      </c>
      <c r="G12" s="34" t="s">
        <v>294</v>
      </c>
      <c r="H12" s="35" t="s">
        <v>293</v>
      </c>
    </row>
    <row r="13" spans="1:8" ht="26.25" thickBot="1">
      <c r="A13" s="36" t="s">
        <v>26</v>
      </c>
      <c r="B13" s="37" t="s">
        <v>2</v>
      </c>
      <c r="C13" s="37" t="s">
        <v>3</v>
      </c>
      <c r="D13" s="37" t="s">
        <v>4</v>
      </c>
      <c r="E13" s="38" t="s">
        <v>5</v>
      </c>
      <c r="F13" s="39" t="s">
        <v>6</v>
      </c>
      <c r="G13" s="40" t="s">
        <v>7</v>
      </c>
      <c r="H13" s="41" t="s">
        <v>8</v>
      </c>
    </row>
    <row r="14" spans="1:8">
      <c r="A14" s="42"/>
      <c r="B14" s="43"/>
      <c r="C14" s="44" t="s">
        <v>160</v>
      </c>
      <c r="D14" s="45"/>
      <c r="E14" s="46"/>
      <c r="F14" s="45"/>
      <c r="G14" s="45"/>
      <c r="H14" s="45"/>
    </row>
    <row r="15" spans="1:8">
      <c r="A15" s="115"/>
      <c r="B15" s="123"/>
      <c r="C15" s="49"/>
      <c r="D15" s="116"/>
      <c r="E15" s="117"/>
      <c r="F15" s="119"/>
      <c r="G15" s="120"/>
      <c r="H15" s="120"/>
    </row>
    <row r="16" spans="1:8" ht="7.9" customHeight="1">
      <c r="F16" s="58"/>
      <c r="G16" s="58"/>
      <c r="H16" s="58"/>
    </row>
    <row r="17" spans="1:10" ht="36" customHeight="1">
      <c r="A17" s="5">
        <f>10</f>
        <v>10</v>
      </c>
      <c r="C17" s="55" t="s">
        <v>161</v>
      </c>
      <c r="D17" s="56" t="s">
        <v>14</v>
      </c>
      <c r="E17" s="58">
        <v>1</v>
      </c>
      <c r="F17" s="58"/>
      <c r="G17" s="58"/>
      <c r="H17" s="124">
        <f>E17*F17</f>
        <v>0</v>
      </c>
    </row>
    <row r="18" spans="1:10" ht="7.9" customHeight="1">
      <c r="F18" s="58"/>
      <c r="G18" s="58"/>
      <c r="H18" s="58"/>
    </row>
    <row r="19" spans="1:10" s="129" customFormat="1" ht="36">
      <c r="A19" s="5">
        <f>A17+10</f>
        <v>20</v>
      </c>
      <c r="B19" s="126"/>
      <c r="C19" s="55" t="s">
        <v>192</v>
      </c>
      <c r="D19" s="56" t="s">
        <v>14</v>
      </c>
      <c r="E19" s="58">
        <v>2</v>
      </c>
      <c r="F19" s="58"/>
      <c r="G19" s="58"/>
      <c r="H19" s="124">
        <f>E19*F19</f>
        <v>0</v>
      </c>
      <c r="J19" s="130"/>
    </row>
    <row r="20" spans="1:10" ht="7.9" customHeight="1">
      <c r="F20" s="58"/>
      <c r="G20" s="58"/>
      <c r="H20" s="58"/>
    </row>
    <row r="21" spans="1:10" s="129" customFormat="1" ht="36">
      <c r="A21" s="5">
        <f>A19+10</f>
        <v>30</v>
      </c>
      <c r="B21" s="126"/>
      <c r="C21" s="55" t="s">
        <v>193</v>
      </c>
      <c r="D21" s="56" t="s">
        <v>25</v>
      </c>
      <c r="E21" s="58">
        <v>12</v>
      </c>
      <c r="F21" s="58"/>
      <c r="G21" s="58"/>
      <c r="H21" s="124">
        <f>E21*F21</f>
        <v>0</v>
      </c>
      <c r="J21" s="130"/>
    </row>
    <row r="22" spans="1:10" ht="7.9" customHeight="1">
      <c r="F22" s="58"/>
      <c r="G22" s="58"/>
      <c r="H22" s="58"/>
    </row>
    <row r="23" spans="1:10" s="129" customFormat="1" ht="36">
      <c r="A23" s="5">
        <f>A21+10</f>
        <v>40</v>
      </c>
      <c r="B23" s="126"/>
      <c r="C23" s="55" t="s">
        <v>198</v>
      </c>
      <c r="D23" s="56" t="s">
        <v>14</v>
      </c>
      <c r="E23" s="58">
        <v>1</v>
      </c>
      <c r="F23" s="58"/>
      <c r="G23" s="58"/>
      <c r="H23" s="124">
        <f>E23*F23</f>
        <v>0</v>
      </c>
      <c r="J23" s="130"/>
    </row>
    <row r="24" spans="1:10" ht="7.9" customHeight="1">
      <c r="F24" s="58"/>
      <c r="G24" s="58"/>
      <c r="H24" s="58"/>
    </row>
    <row r="25" spans="1:10" s="129" customFormat="1" ht="36">
      <c r="A25" s="5">
        <f>A23+10</f>
        <v>50</v>
      </c>
      <c r="B25" s="126"/>
      <c r="C25" s="55" t="s">
        <v>197</v>
      </c>
      <c r="D25" s="56" t="s">
        <v>14</v>
      </c>
      <c r="E25" s="58">
        <v>1</v>
      </c>
      <c r="F25" s="58"/>
      <c r="G25" s="58"/>
      <c r="H25" s="124">
        <f>E25*F25</f>
        <v>0</v>
      </c>
      <c r="J25" s="130"/>
    </row>
    <row r="26" spans="1:10" ht="7.9" customHeight="1">
      <c r="F26" s="58"/>
      <c r="G26" s="58"/>
      <c r="H26" s="58"/>
    </row>
    <row r="27" spans="1:10" s="129" customFormat="1" ht="36">
      <c r="A27" s="5">
        <f>A25+10</f>
        <v>60</v>
      </c>
      <c r="B27" s="126"/>
      <c r="C27" s="55" t="s">
        <v>196</v>
      </c>
      <c r="D27" s="56" t="s">
        <v>14</v>
      </c>
      <c r="E27" s="58">
        <v>2</v>
      </c>
      <c r="F27" s="58"/>
      <c r="G27" s="58"/>
      <c r="H27" s="124">
        <f>E27*F27</f>
        <v>0</v>
      </c>
      <c r="J27" s="130"/>
    </row>
    <row r="28" spans="1:10" ht="7.9" customHeight="1">
      <c r="F28" s="58"/>
      <c r="G28" s="58"/>
      <c r="H28" s="58"/>
    </row>
    <row r="29" spans="1:10" s="129" customFormat="1" ht="36">
      <c r="A29" s="5">
        <f>A27+10</f>
        <v>70</v>
      </c>
      <c r="B29" s="126"/>
      <c r="C29" s="55" t="s">
        <v>195</v>
      </c>
      <c r="D29" s="56" t="s">
        <v>14</v>
      </c>
      <c r="E29" s="58">
        <v>2</v>
      </c>
      <c r="F29" s="58"/>
      <c r="G29" s="58"/>
      <c r="H29" s="124">
        <f>E29*F29</f>
        <v>0</v>
      </c>
      <c r="J29" s="130"/>
    </row>
    <row r="30" spans="1:10" ht="7.9" customHeight="1">
      <c r="F30" s="58"/>
      <c r="G30" s="58"/>
      <c r="H30" s="58"/>
    </row>
    <row r="31" spans="1:10" s="129" customFormat="1" ht="36">
      <c r="A31" s="5">
        <f>A29+10</f>
        <v>80</v>
      </c>
      <c r="B31" s="126"/>
      <c r="C31" s="55" t="s">
        <v>194</v>
      </c>
      <c r="D31" s="56" t="s">
        <v>14</v>
      </c>
      <c r="E31" s="58">
        <v>3</v>
      </c>
      <c r="F31" s="58"/>
      <c r="G31" s="58"/>
      <c r="H31" s="124">
        <f>E31*F31</f>
        <v>0</v>
      </c>
      <c r="J31" s="130"/>
    </row>
    <row r="32" spans="1:10" ht="7.9" customHeight="1">
      <c r="F32" s="58"/>
      <c r="G32" s="58"/>
      <c r="H32" s="58"/>
    </row>
    <row r="33" spans="1:10" s="129" customFormat="1" ht="36">
      <c r="A33" s="5">
        <f>A31+10</f>
        <v>90</v>
      </c>
      <c r="B33" s="126"/>
      <c r="C33" s="55" t="s">
        <v>199</v>
      </c>
      <c r="D33" s="56" t="s">
        <v>14</v>
      </c>
      <c r="E33" s="58">
        <v>1</v>
      </c>
      <c r="F33" s="58"/>
      <c r="G33" s="58"/>
      <c r="H33" s="124">
        <f>E33*F33</f>
        <v>0</v>
      </c>
      <c r="J33" s="130"/>
    </row>
    <row r="34" spans="1:10" ht="7.9" customHeight="1">
      <c r="F34" s="58"/>
      <c r="G34" s="58"/>
      <c r="H34" s="58"/>
    </row>
    <row r="35" spans="1:10" s="129" customFormat="1" ht="36">
      <c r="A35" s="5">
        <f>A33+10</f>
        <v>100</v>
      </c>
      <c r="B35" s="126"/>
      <c r="C35" s="55" t="s">
        <v>200</v>
      </c>
      <c r="D35" s="56" t="s">
        <v>14</v>
      </c>
      <c r="E35" s="58">
        <v>2</v>
      </c>
      <c r="F35" s="58"/>
      <c r="G35" s="58"/>
      <c r="H35" s="124">
        <f>E35*F35</f>
        <v>0</v>
      </c>
      <c r="J35" s="130"/>
    </row>
    <row r="36" spans="1:10" ht="7.9" customHeight="1">
      <c r="F36" s="58"/>
      <c r="G36" s="58"/>
      <c r="H36" s="58"/>
    </row>
    <row r="37" spans="1:10" s="129" customFormat="1" ht="36">
      <c r="A37" s="5">
        <f>A35+10</f>
        <v>110</v>
      </c>
      <c r="B37" s="126"/>
      <c r="C37" s="55" t="s">
        <v>201</v>
      </c>
      <c r="D37" s="56" t="s">
        <v>14</v>
      </c>
      <c r="E37" s="58">
        <v>9</v>
      </c>
      <c r="F37" s="58"/>
      <c r="G37" s="58"/>
      <c r="H37" s="124">
        <f>E37*F37</f>
        <v>0</v>
      </c>
      <c r="J37" s="130"/>
    </row>
    <row r="38" spans="1:10" ht="7.9" customHeight="1">
      <c r="F38" s="58"/>
      <c r="G38" s="58"/>
      <c r="H38" s="58"/>
    </row>
    <row r="39" spans="1:10" s="129" customFormat="1" ht="36">
      <c r="A39" s="5">
        <f>A37+10</f>
        <v>120</v>
      </c>
      <c r="B39" s="126"/>
      <c r="C39" s="55" t="s">
        <v>162</v>
      </c>
      <c r="D39" s="56" t="s">
        <v>14</v>
      </c>
      <c r="E39" s="58">
        <v>3</v>
      </c>
      <c r="F39" s="58"/>
      <c r="G39" s="58"/>
      <c r="H39" s="124">
        <f>E39*F39</f>
        <v>0</v>
      </c>
      <c r="J39" s="130"/>
    </row>
    <row r="40" spans="1:10" ht="7.9" customHeight="1">
      <c r="F40" s="58"/>
      <c r="G40" s="58"/>
      <c r="H40" s="58"/>
    </row>
    <row r="41" spans="1:10" s="129" customFormat="1" ht="36">
      <c r="A41" s="5">
        <f>A39+10</f>
        <v>130</v>
      </c>
      <c r="B41" s="126"/>
      <c r="C41" s="55" t="s">
        <v>163</v>
      </c>
      <c r="D41" s="56" t="s">
        <v>14</v>
      </c>
      <c r="E41" s="58">
        <v>3</v>
      </c>
      <c r="F41" s="58"/>
      <c r="G41" s="58"/>
      <c r="H41" s="124">
        <f>E41*F41</f>
        <v>0</v>
      </c>
      <c r="J41" s="130"/>
    </row>
    <row r="42" spans="1:10" ht="7.9" customHeight="1">
      <c r="F42" s="58"/>
      <c r="G42" s="58"/>
      <c r="H42" s="58"/>
    </row>
    <row r="43" spans="1:10" s="129" customFormat="1" ht="36">
      <c r="A43" s="5">
        <f>A41+10</f>
        <v>140</v>
      </c>
      <c r="B43" s="126"/>
      <c r="C43" s="55" t="s">
        <v>164</v>
      </c>
      <c r="D43" s="56" t="s">
        <v>14</v>
      </c>
      <c r="E43" s="58">
        <v>3</v>
      </c>
      <c r="F43" s="58"/>
      <c r="G43" s="58"/>
      <c r="H43" s="124">
        <f>E43*F43</f>
        <v>0</v>
      </c>
      <c r="J43" s="130"/>
    </row>
    <row r="44" spans="1:10" ht="7.9" customHeight="1">
      <c r="F44" s="58"/>
      <c r="G44" s="58"/>
      <c r="H44" s="58"/>
    </row>
    <row r="45" spans="1:10" s="129" customFormat="1" ht="36">
      <c r="A45" s="5">
        <f>A43+10</f>
        <v>150</v>
      </c>
      <c r="B45" s="126"/>
      <c r="C45" s="55" t="s">
        <v>165</v>
      </c>
      <c r="D45" s="56" t="s">
        <v>14</v>
      </c>
      <c r="E45" s="58">
        <v>12</v>
      </c>
      <c r="F45" s="58"/>
      <c r="G45" s="58"/>
      <c r="H45" s="124">
        <f>E45*F45</f>
        <v>0</v>
      </c>
      <c r="J45" s="130"/>
    </row>
    <row r="46" spans="1:10" ht="7.9" customHeight="1">
      <c r="F46" s="58"/>
      <c r="G46" s="58"/>
      <c r="H46" s="58"/>
    </row>
    <row r="47" spans="1:10" s="129" customFormat="1" ht="36">
      <c r="A47" s="5">
        <f>A45+10</f>
        <v>160</v>
      </c>
      <c r="B47" s="126"/>
      <c r="C47" s="55" t="s">
        <v>166</v>
      </c>
      <c r="D47" s="56" t="s">
        <v>14</v>
      </c>
      <c r="E47" s="58">
        <v>3</v>
      </c>
      <c r="F47" s="58"/>
      <c r="G47" s="58"/>
      <c r="H47" s="124">
        <f>E47*F47</f>
        <v>0</v>
      </c>
      <c r="J47" s="130"/>
    </row>
    <row r="48" spans="1:10" ht="7.9" customHeight="1">
      <c r="F48" s="58"/>
      <c r="G48" s="58"/>
      <c r="H48" s="58"/>
    </row>
    <row r="49" spans="1:10" s="129" customFormat="1" ht="36">
      <c r="A49" s="5">
        <f>A47+10</f>
        <v>170</v>
      </c>
      <c r="B49" s="126"/>
      <c r="C49" s="55" t="s">
        <v>167</v>
      </c>
      <c r="D49" s="56" t="s">
        <v>14</v>
      </c>
      <c r="E49" s="58">
        <v>3</v>
      </c>
      <c r="F49" s="58"/>
      <c r="G49" s="58"/>
      <c r="H49" s="124">
        <f>E49*F49</f>
        <v>0</v>
      </c>
      <c r="J49" s="130"/>
    </row>
    <row r="50" spans="1:10" ht="7.9" customHeight="1">
      <c r="A50" s="5"/>
      <c r="C50" s="55"/>
      <c r="D50" s="56"/>
      <c r="E50" s="58"/>
      <c r="F50" s="58"/>
      <c r="G50" s="58"/>
      <c r="H50" s="124"/>
    </row>
    <row r="51" spans="1:10" s="129" customFormat="1" ht="36">
      <c r="A51" s="5">
        <f>A49+10</f>
        <v>180</v>
      </c>
      <c r="B51" s="126"/>
      <c r="C51" s="55" t="s">
        <v>168</v>
      </c>
      <c r="D51" s="56" t="s">
        <v>16</v>
      </c>
      <c r="E51" s="58">
        <v>10</v>
      </c>
      <c r="F51" s="58"/>
      <c r="G51" s="58"/>
      <c r="H51" s="124">
        <f>E51*F51</f>
        <v>0</v>
      </c>
      <c r="J51" s="130"/>
    </row>
    <row r="52" spans="1:10" ht="7.9" customHeight="1">
      <c r="A52" s="5"/>
      <c r="C52" s="55"/>
      <c r="D52" s="56"/>
      <c r="E52" s="58"/>
      <c r="F52" s="58"/>
      <c r="G52" s="58"/>
      <c r="H52" s="124"/>
    </row>
    <row r="53" spans="1:10" s="129" customFormat="1" ht="36">
      <c r="A53" s="5">
        <f>A51+10</f>
        <v>190</v>
      </c>
      <c r="B53" s="126"/>
      <c r="C53" s="55" t="s">
        <v>169</v>
      </c>
      <c r="D53" s="56" t="s">
        <v>14</v>
      </c>
      <c r="E53" s="58">
        <v>3</v>
      </c>
      <c r="F53" s="58"/>
      <c r="G53" s="58"/>
      <c r="H53" s="124">
        <f>E53*F53</f>
        <v>0</v>
      </c>
      <c r="J53" s="130"/>
    </row>
    <row r="54" spans="1:10" ht="7.9" customHeight="1">
      <c r="A54" s="5"/>
      <c r="C54" s="55"/>
      <c r="D54" s="56"/>
      <c r="E54" s="58"/>
      <c r="F54" s="58"/>
      <c r="G54" s="58"/>
      <c r="H54" s="124"/>
    </row>
    <row r="55" spans="1:10" s="129" customFormat="1" ht="36">
      <c r="A55" s="5">
        <f>A53+10</f>
        <v>200</v>
      </c>
      <c r="B55" s="126"/>
      <c r="C55" s="55" t="s">
        <v>170</v>
      </c>
      <c r="D55" s="56" t="s">
        <v>14</v>
      </c>
      <c r="E55" s="58">
        <v>1</v>
      </c>
      <c r="F55" s="58"/>
      <c r="G55" s="58"/>
      <c r="H55" s="124">
        <f>E55*F55</f>
        <v>0</v>
      </c>
      <c r="J55" s="130"/>
    </row>
    <row r="56" spans="1:10" ht="7.9" customHeight="1">
      <c r="A56" s="5"/>
      <c r="C56" s="55"/>
      <c r="D56" s="56"/>
      <c r="E56" s="58"/>
      <c r="F56" s="58"/>
      <c r="G56" s="58"/>
      <c r="H56" s="124"/>
    </row>
    <row r="57" spans="1:10" s="129" customFormat="1" ht="36">
      <c r="A57" s="5">
        <f>A55+10</f>
        <v>210</v>
      </c>
      <c r="B57" s="126"/>
      <c r="C57" s="55" t="s">
        <v>171</v>
      </c>
      <c r="D57" s="56" t="s">
        <v>14</v>
      </c>
      <c r="E57" s="58">
        <v>1</v>
      </c>
      <c r="F57" s="58"/>
      <c r="G57" s="58"/>
      <c r="H57" s="124">
        <f>E57*F57</f>
        <v>0</v>
      </c>
      <c r="J57" s="130"/>
    </row>
    <row r="58" spans="1:10" ht="7.9" customHeight="1">
      <c r="A58" s="5"/>
      <c r="C58" s="55"/>
      <c r="D58" s="56"/>
      <c r="E58" s="58"/>
      <c r="F58" s="58"/>
      <c r="G58" s="58"/>
      <c r="H58" s="124"/>
    </row>
    <row r="59" spans="1:10" s="129" customFormat="1" ht="36">
      <c r="A59" s="5">
        <f>A57+10</f>
        <v>220</v>
      </c>
      <c r="B59" s="126"/>
      <c r="C59" s="55" t="s">
        <v>172</v>
      </c>
      <c r="D59" s="56" t="s">
        <v>14</v>
      </c>
      <c r="E59" s="58">
        <v>1</v>
      </c>
      <c r="F59" s="58"/>
      <c r="G59" s="58"/>
      <c r="H59" s="124">
        <f>E59*F59</f>
        <v>0</v>
      </c>
      <c r="J59" s="130"/>
    </row>
    <row r="60" spans="1:10" ht="7.9" customHeight="1">
      <c r="A60" s="5"/>
      <c r="C60" s="55"/>
      <c r="D60" s="56"/>
      <c r="E60" s="58"/>
      <c r="F60" s="58"/>
      <c r="G60" s="58"/>
      <c r="H60" s="124"/>
    </row>
    <row r="61" spans="1:10" s="129" customFormat="1" ht="36">
      <c r="A61" s="5">
        <f>A59+10</f>
        <v>230</v>
      </c>
      <c r="B61" s="126"/>
      <c r="C61" s="55" t="s">
        <v>173</v>
      </c>
      <c r="D61" s="56" t="s">
        <v>25</v>
      </c>
      <c r="E61" s="58">
        <v>45</v>
      </c>
      <c r="F61" s="58"/>
      <c r="G61" s="58"/>
      <c r="H61" s="124">
        <f>E61*F61</f>
        <v>0</v>
      </c>
      <c r="J61" s="130"/>
    </row>
    <row r="62" spans="1:10" ht="7.9" customHeight="1">
      <c r="A62" s="5"/>
      <c r="C62" s="55"/>
      <c r="D62" s="56"/>
      <c r="E62" s="58"/>
      <c r="F62" s="58"/>
      <c r="G62" s="58"/>
      <c r="H62" s="124"/>
    </row>
    <row r="63" spans="1:10" s="129" customFormat="1" ht="36">
      <c r="A63" s="5">
        <f>A61+10</f>
        <v>240</v>
      </c>
      <c r="B63" s="126"/>
      <c r="C63" s="55" t="s">
        <v>174</v>
      </c>
      <c r="D63" s="56" t="s">
        <v>14</v>
      </c>
      <c r="E63" s="58">
        <v>3</v>
      </c>
      <c r="F63" s="58"/>
      <c r="G63" s="58"/>
      <c r="H63" s="124">
        <f>E63*F63</f>
        <v>0</v>
      </c>
      <c r="J63" s="130"/>
    </row>
    <row r="64" spans="1:10" ht="7.9" customHeight="1">
      <c r="A64" s="5"/>
      <c r="C64" s="55"/>
      <c r="D64" s="56"/>
      <c r="E64" s="58"/>
      <c r="F64" s="58"/>
      <c r="G64" s="58"/>
      <c r="H64" s="124"/>
    </row>
    <row r="65" spans="1:10" s="129" customFormat="1" ht="36">
      <c r="A65" s="5">
        <f>A63+10</f>
        <v>250</v>
      </c>
      <c r="B65" s="126"/>
      <c r="C65" s="55" t="s">
        <v>175</v>
      </c>
      <c r="D65" s="56" t="s">
        <v>14</v>
      </c>
      <c r="E65" s="58">
        <v>2</v>
      </c>
      <c r="F65" s="58"/>
      <c r="G65" s="58"/>
      <c r="H65" s="124">
        <f>E65*F65</f>
        <v>0</v>
      </c>
      <c r="J65" s="130"/>
    </row>
    <row r="66" spans="1:10" ht="7.9" customHeight="1">
      <c r="A66" s="5"/>
      <c r="C66" s="55"/>
      <c r="D66" s="56"/>
      <c r="E66" s="58"/>
      <c r="F66" s="58"/>
      <c r="G66" s="58"/>
      <c r="H66" s="124"/>
    </row>
    <row r="67" spans="1:10" s="129" customFormat="1" ht="36">
      <c r="A67" s="5">
        <f>A65+10</f>
        <v>260</v>
      </c>
      <c r="B67" s="126"/>
      <c r="C67" s="55" t="s">
        <v>176</v>
      </c>
      <c r="D67" s="56" t="s">
        <v>14</v>
      </c>
      <c r="E67" s="58">
        <v>4</v>
      </c>
      <c r="F67" s="58"/>
      <c r="G67" s="58"/>
      <c r="H67" s="124">
        <f>E67*F67</f>
        <v>0</v>
      </c>
      <c r="J67" s="130"/>
    </row>
    <row r="68" spans="1:10" s="129" customFormat="1">
      <c r="A68" s="5"/>
      <c r="B68" s="126"/>
      <c r="C68" s="55"/>
      <c r="D68" s="56"/>
      <c r="E68" s="58"/>
      <c r="F68" s="58"/>
      <c r="G68" s="58"/>
      <c r="H68" s="124"/>
      <c r="J68" s="130"/>
    </row>
    <row r="69" spans="1:10" s="129" customFormat="1" ht="48">
      <c r="A69" s="5">
        <f>A67+10</f>
        <v>270</v>
      </c>
      <c r="B69" s="126"/>
      <c r="C69" s="55" t="s">
        <v>177</v>
      </c>
      <c r="D69" s="56" t="s">
        <v>14</v>
      </c>
      <c r="E69" s="58">
        <v>1</v>
      </c>
      <c r="F69" s="58"/>
      <c r="G69" s="58"/>
      <c r="H69" s="124">
        <f>E69*F69</f>
        <v>0</v>
      </c>
      <c r="J69" s="130"/>
    </row>
    <row r="70" spans="1:10" s="129" customFormat="1">
      <c r="A70" s="5"/>
      <c r="B70" s="126"/>
      <c r="C70" s="55"/>
      <c r="D70" s="56"/>
      <c r="E70" s="58"/>
      <c r="F70" s="58"/>
      <c r="G70" s="58"/>
      <c r="H70" s="124"/>
      <c r="J70" s="130"/>
    </row>
    <row r="71" spans="1:10" s="129" customFormat="1" ht="36">
      <c r="A71" s="5">
        <f>A69+10</f>
        <v>280</v>
      </c>
      <c r="B71" s="126"/>
      <c r="C71" s="55" t="s">
        <v>178</v>
      </c>
      <c r="D71" s="56" t="s">
        <v>14</v>
      </c>
      <c r="E71" s="58">
        <v>45</v>
      </c>
      <c r="F71" s="58"/>
      <c r="G71" s="58"/>
      <c r="H71" s="124">
        <f>E71*F71</f>
        <v>0</v>
      </c>
      <c r="J71" s="130"/>
    </row>
    <row r="72" spans="1:10" s="129" customFormat="1">
      <c r="A72" s="5"/>
      <c r="B72" s="126"/>
      <c r="C72" s="55"/>
      <c r="D72" s="56"/>
      <c r="E72" s="58"/>
      <c r="F72" s="58"/>
      <c r="G72" s="58"/>
      <c r="H72" s="124"/>
      <c r="J72" s="130"/>
    </row>
    <row r="73" spans="1:10" s="129" customFormat="1" ht="36">
      <c r="A73" s="5">
        <f>A71+10</f>
        <v>290</v>
      </c>
      <c r="B73" s="126"/>
      <c r="C73" s="55" t="s">
        <v>179</v>
      </c>
      <c r="D73" s="56" t="s">
        <v>14</v>
      </c>
      <c r="E73" s="58">
        <v>5</v>
      </c>
      <c r="F73" s="58"/>
      <c r="G73" s="58"/>
      <c r="H73" s="124">
        <f>E73*F73</f>
        <v>0</v>
      </c>
      <c r="J73" s="130"/>
    </row>
    <row r="74" spans="1:10" s="129" customFormat="1">
      <c r="A74" s="5"/>
      <c r="B74" s="126"/>
      <c r="C74" s="55"/>
      <c r="D74" s="56"/>
      <c r="E74" s="58"/>
      <c r="F74" s="58"/>
      <c r="G74" s="58"/>
      <c r="H74" s="124"/>
      <c r="J74" s="130"/>
    </row>
    <row r="75" spans="1:10" s="129" customFormat="1" ht="36">
      <c r="A75" s="5">
        <f>A73+10</f>
        <v>300</v>
      </c>
      <c r="B75" s="126"/>
      <c r="C75" s="55" t="s">
        <v>180</v>
      </c>
      <c r="D75" s="56" t="s">
        <v>14</v>
      </c>
      <c r="E75" s="58">
        <v>5</v>
      </c>
      <c r="F75" s="58"/>
      <c r="G75" s="58"/>
      <c r="H75" s="124">
        <f>E75*F75</f>
        <v>0</v>
      </c>
      <c r="J75" s="130"/>
    </row>
    <row r="76" spans="1:10" s="129" customFormat="1">
      <c r="A76" s="5"/>
      <c r="B76" s="126"/>
      <c r="C76" s="55"/>
      <c r="D76" s="56"/>
      <c r="E76" s="58"/>
      <c r="F76" s="58"/>
      <c r="G76" s="58"/>
      <c r="H76" s="124"/>
      <c r="J76" s="130"/>
    </row>
    <row r="77" spans="1:10" s="129" customFormat="1" ht="36">
      <c r="A77" s="5">
        <f>A75+10</f>
        <v>310</v>
      </c>
      <c r="B77" s="126"/>
      <c r="C77" s="55" t="s">
        <v>181</v>
      </c>
      <c r="D77" s="56" t="s">
        <v>14</v>
      </c>
      <c r="E77" s="58">
        <v>4</v>
      </c>
      <c r="F77" s="58"/>
      <c r="G77" s="58"/>
      <c r="H77" s="124">
        <f>E77*F77</f>
        <v>0</v>
      </c>
      <c r="J77" s="130"/>
    </row>
    <row r="78" spans="1:10" s="129" customFormat="1">
      <c r="A78" s="5"/>
      <c r="B78" s="126"/>
      <c r="C78" s="55"/>
      <c r="D78" s="56"/>
      <c r="E78" s="58"/>
      <c r="F78" s="58"/>
      <c r="G78" s="58"/>
      <c r="H78" s="124"/>
      <c r="J78" s="130"/>
    </row>
    <row r="79" spans="1:10" s="129" customFormat="1" ht="36">
      <c r="A79" s="5">
        <f>A77+10</f>
        <v>320</v>
      </c>
      <c r="B79" s="126"/>
      <c r="C79" s="55" t="s">
        <v>182</v>
      </c>
      <c r="D79" s="56" t="s">
        <v>14</v>
      </c>
      <c r="E79" s="58">
        <v>3</v>
      </c>
      <c r="F79" s="58"/>
      <c r="G79" s="58"/>
      <c r="H79" s="124">
        <f>E79*F79</f>
        <v>0</v>
      </c>
      <c r="J79" s="130"/>
    </row>
    <row r="80" spans="1:10" s="129" customFormat="1">
      <c r="A80" s="5"/>
      <c r="B80" s="126"/>
      <c r="C80" s="55"/>
      <c r="D80" s="56"/>
      <c r="E80" s="58"/>
      <c r="F80" s="58"/>
      <c r="G80" s="58"/>
      <c r="H80" s="124"/>
      <c r="J80" s="130"/>
    </row>
    <row r="81" spans="1:10" s="129" customFormat="1" ht="36">
      <c r="A81" s="5">
        <f>A79+10</f>
        <v>330</v>
      </c>
      <c r="B81" s="126"/>
      <c r="C81" s="55" t="s">
        <v>183</v>
      </c>
      <c r="D81" s="56" t="s">
        <v>14</v>
      </c>
      <c r="E81" s="58">
        <v>3</v>
      </c>
      <c r="F81" s="58"/>
      <c r="G81" s="58"/>
      <c r="H81" s="124">
        <f>E81*F81</f>
        <v>0</v>
      </c>
      <c r="J81" s="130"/>
    </row>
    <row r="82" spans="1:10" s="129" customFormat="1" ht="12.75">
      <c r="A82" s="127"/>
      <c r="B82" s="127"/>
      <c r="C82" s="132"/>
      <c r="D82" s="133"/>
      <c r="E82" s="134"/>
      <c r="F82" s="127"/>
      <c r="G82" s="131"/>
      <c r="H82" s="128"/>
      <c r="J82" s="130"/>
    </row>
    <row r="83" spans="1:10">
      <c r="A83" s="115"/>
      <c r="B83" s="49"/>
      <c r="C83" s="49" t="s">
        <v>184</v>
      </c>
      <c r="D83" s="116"/>
      <c r="E83" s="117"/>
      <c r="F83" s="119"/>
      <c r="G83" s="120"/>
      <c r="H83" s="120"/>
    </row>
    <row r="84" spans="1:10" ht="7.9" customHeight="1">
      <c r="F84" s="58"/>
      <c r="G84" s="58"/>
      <c r="H84" s="58"/>
    </row>
    <row r="85" spans="1:10" s="129" customFormat="1" ht="111" customHeight="1">
      <c r="A85" s="5">
        <f>A81+10</f>
        <v>340</v>
      </c>
      <c r="B85" s="126"/>
      <c r="C85" s="55" t="s">
        <v>274</v>
      </c>
      <c r="D85" s="56" t="s">
        <v>14</v>
      </c>
      <c r="E85" s="58">
        <v>1</v>
      </c>
      <c r="F85" s="58"/>
      <c r="G85" s="58"/>
      <c r="H85" s="124">
        <f>E85*F85</f>
        <v>0</v>
      </c>
      <c r="J85" s="130"/>
    </row>
    <row r="86" spans="1:10" ht="7.9" customHeight="1">
      <c r="A86" s="5"/>
      <c r="C86" s="55"/>
      <c r="D86" s="56"/>
      <c r="E86" s="58"/>
      <c r="F86" s="58"/>
      <c r="G86" s="58"/>
      <c r="H86" s="124"/>
    </row>
    <row r="87" spans="1:10" s="129" customFormat="1" ht="123" customHeight="1">
      <c r="A87" s="5">
        <f>A85+10</f>
        <v>350</v>
      </c>
      <c r="B87" s="126"/>
      <c r="C87" s="55" t="s">
        <v>275</v>
      </c>
      <c r="D87" s="56" t="s">
        <v>14</v>
      </c>
      <c r="E87" s="58">
        <v>1</v>
      </c>
      <c r="F87" s="58"/>
      <c r="G87" s="58"/>
      <c r="H87" s="124">
        <f>E87*F87</f>
        <v>0</v>
      </c>
      <c r="J87" s="130"/>
    </row>
    <row r="88" spans="1:10" s="129" customFormat="1">
      <c r="A88" s="5"/>
      <c r="B88" s="126"/>
      <c r="C88" s="55"/>
      <c r="D88" s="56"/>
      <c r="E88" s="58"/>
      <c r="F88" s="58"/>
      <c r="G88" s="58"/>
      <c r="H88" s="124"/>
      <c r="J88" s="130"/>
    </row>
    <row r="89" spans="1:10" s="129" customFormat="1" ht="84">
      <c r="A89" s="5">
        <f>A87+10</f>
        <v>360</v>
      </c>
      <c r="B89" s="126"/>
      <c r="C89" s="55" t="s">
        <v>276</v>
      </c>
      <c r="D89" s="56" t="s">
        <v>14</v>
      </c>
      <c r="E89" s="58">
        <v>1</v>
      </c>
      <c r="F89" s="58"/>
      <c r="G89" s="58"/>
      <c r="H89" s="124">
        <f>E89*F89</f>
        <v>0</v>
      </c>
      <c r="J89" s="130"/>
    </row>
    <row r="90" spans="1:10" s="129" customFormat="1">
      <c r="A90" s="5"/>
      <c r="B90" s="126"/>
      <c r="C90" s="55"/>
      <c r="D90" s="56"/>
      <c r="E90" s="58"/>
      <c r="F90" s="58"/>
      <c r="G90" s="58"/>
      <c r="H90" s="124"/>
      <c r="J90" s="130"/>
    </row>
    <row r="91" spans="1:10" s="129" customFormat="1" ht="72">
      <c r="A91" s="5">
        <f>A89+10</f>
        <v>370</v>
      </c>
      <c r="B91" s="126"/>
      <c r="C91" s="55" t="s">
        <v>277</v>
      </c>
      <c r="D91" s="56" t="s">
        <v>14</v>
      </c>
      <c r="E91" s="58">
        <v>1</v>
      </c>
      <c r="F91" s="58"/>
      <c r="G91" s="58"/>
      <c r="H91" s="124">
        <f>E91*F91</f>
        <v>0</v>
      </c>
      <c r="J91" s="130"/>
    </row>
    <row r="92" spans="1:10" s="129" customFormat="1">
      <c r="A92" s="5"/>
      <c r="B92" s="126"/>
      <c r="C92" s="55"/>
      <c r="D92" s="56"/>
      <c r="E92" s="58"/>
      <c r="F92" s="58"/>
      <c r="G92" s="58"/>
      <c r="H92" s="124"/>
      <c r="J92" s="130"/>
    </row>
    <row r="93" spans="1:10" s="129" customFormat="1" ht="84">
      <c r="A93" s="5">
        <f>A91+10</f>
        <v>380</v>
      </c>
      <c r="B93" s="126"/>
      <c r="C93" s="55" t="s">
        <v>278</v>
      </c>
      <c r="D93" s="56" t="s">
        <v>14</v>
      </c>
      <c r="E93" s="58">
        <v>1</v>
      </c>
      <c r="F93" s="58"/>
      <c r="G93" s="58"/>
      <c r="H93" s="124">
        <f>E93*F93</f>
        <v>0</v>
      </c>
      <c r="J93" s="130"/>
    </row>
    <row r="94" spans="1:10" s="129" customFormat="1">
      <c r="A94" s="5"/>
      <c r="B94" s="126"/>
      <c r="C94" s="55"/>
      <c r="D94" s="56"/>
      <c r="E94" s="58"/>
      <c r="F94" s="58"/>
      <c r="G94" s="58"/>
      <c r="H94" s="124"/>
      <c r="J94" s="130"/>
    </row>
    <row r="95" spans="1:10" s="129" customFormat="1" ht="48">
      <c r="A95" s="150">
        <f>A93+1</f>
        <v>381</v>
      </c>
      <c r="B95" s="126"/>
      <c r="C95" s="55" t="s">
        <v>185</v>
      </c>
      <c r="D95" s="56" t="s">
        <v>14</v>
      </c>
      <c r="E95" s="58">
        <v>2</v>
      </c>
      <c r="F95" s="58"/>
      <c r="G95" s="58"/>
      <c r="H95" s="124">
        <f>E95*F95</f>
        <v>0</v>
      </c>
      <c r="J95" s="130"/>
    </row>
    <row r="96" spans="1:10" s="129" customFormat="1">
      <c r="A96" s="5"/>
      <c r="B96" s="126"/>
      <c r="C96" s="55"/>
      <c r="D96" s="56"/>
      <c r="E96" s="58"/>
      <c r="F96" s="58"/>
      <c r="G96" s="58"/>
      <c r="H96" s="124"/>
      <c r="J96" s="130"/>
    </row>
    <row r="97" spans="1:10" s="129" customFormat="1" ht="48">
      <c r="A97" s="5">
        <f>380+10</f>
        <v>390</v>
      </c>
      <c r="B97" s="126"/>
      <c r="C97" s="55" t="s">
        <v>186</v>
      </c>
      <c r="D97" s="56" t="s">
        <v>14</v>
      </c>
      <c r="E97" s="58">
        <v>4</v>
      </c>
      <c r="F97" s="58"/>
      <c r="G97" s="58"/>
      <c r="H97" s="124">
        <f>E97*F97</f>
        <v>0</v>
      </c>
      <c r="J97" s="130"/>
    </row>
    <row r="98" spans="1:10" s="129" customFormat="1">
      <c r="A98" s="5"/>
      <c r="B98" s="126"/>
      <c r="C98" s="55"/>
      <c r="D98" s="56"/>
      <c r="E98" s="58"/>
      <c r="F98" s="58"/>
      <c r="G98" s="58"/>
      <c r="H98" s="124"/>
      <c r="J98" s="130"/>
    </row>
    <row r="99" spans="1:10" s="129" customFormat="1" ht="48">
      <c r="A99" s="5">
        <f>A97+10</f>
        <v>400</v>
      </c>
      <c r="B99" s="126"/>
      <c r="C99" s="55" t="s">
        <v>187</v>
      </c>
      <c r="D99" s="56" t="s">
        <v>14</v>
      </c>
      <c r="E99" s="58">
        <v>1</v>
      </c>
      <c r="F99" s="58"/>
      <c r="G99" s="58"/>
      <c r="H99" s="124">
        <f>E99*F99</f>
        <v>0</v>
      </c>
      <c r="J99" s="130"/>
    </row>
    <row r="100" spans="1:10" s="129" customFormat="1">
      <c r="A100" s="5"/>
      <c r="B100" s="126"/>
      <c r="C100" s="55"/>
      <c r="D100" s="56"/>
      <c r="E100" s="58"/>
      <c r="F100" s="58"/>
      <c r="G100" s="58"/>
      <c r="H100" s="124"/>
      <c r="J100" s="130"/>
    </row>
    <row r="101" spans="1:10" s="129" customFormat="1" ht="36">
      <c r="A101" s="5">
        <f>A99+10</f>
        <v>410</v>
      </c>
      <c r="B101" s="126"/>
      <c r="C101" s="55" t="s">
        <v>188</v>
      </c>
      <c r="D101" s="56" t="s">
        <v>25</v>
      </c>
      <c r="E101" s="58">
        <v>160</v>
      </c>
      <c r="F101" s="58"/>
      <c r="G101" s="58"/>
      <c r="H101" s="124">
        <f>E101*F101</f>
        <v>0</v>
      </c>
      <c r="J101" s="130"/>
    </row>
    <row r="102" spans="1:10" s="129" customFormat="1">
      <c r="A102" s="5"/>
      <c r="B102" s="126"/>
      <c r="C102" s="55"/>
      <c r="D102" s="56"/>
      <c r="E102" s="58"/>
      <c r="F102" s="58"/>
      <c r="G102" s="58"/>
      <c r="H102" s="124"/>
      <c r="J102" s="130"/>
    </row>
    <row r="103" spans="1:10" s="129" customFormat="1" ht="36">
      <c r="A103" s="5">
        <f>A101+10</f>
        <v>420</v>
      </c>
      <c r="B103" s="126"/>
      <c r="C103" s="55" t="s">
        <v>189</v>
      </c>
      <c r="D103" s="56" t="s">
        <v>14</v>
      </c>
      <c r="E103" s="58">
        <v>4</v>
      </c>
      <c r="F103" s="58"/>
      <c r="G103" s="58"/>
      <c r="H103" s="124">
        <f>E103*F103</f>
        <v>0</v>
      </c>
      <c r="J103" s="130"/>
    </row>
    <row r="104" spans="1:10" s="129" customFormat="1">
      <c r="A104" s="5"/>
      <c r="B104" s="126"/>
      <c r="C104" s="55"/>
      <c r="D104" s="56"/>
      <c r="E104" s="58"/>
      <c r="F104" s="58"/>
      <c r="G104" s="58"/>
      <c r="H104" s="124"/>
      <c r="J104" s="130"/>
    </row>
    <row r="105" spans="1:10" s="129" customFormat="1" ht="36">
      <c r="A105" s="5">
        <f>A103+10</f>
        <v>430</v>
      </c>
      <c r="B105" s="126"/>
      <c r="C105" s="55" t="s">
        <v>190</v>
      </c>
      <c r="D105" s="56" t="s">
        <v>14</v>
      </c>
      <c r="E105" s="58">
        <v>1</v>
      </c>
      <c r="F105" s="58"/>
      <c r="G105" s="58"/>
      <c r="H105" s="124">
        <f>E105*F105</f>
        <v>0</v>
      </c>
      <c r="J105" s="130"/>
    </row>
    <row r="106" spans="1:10" s="129" customFormat="1">
      <c r="A106" s="5"/>
      <c r="B106" s="126"/>
      <c r="C106" s="55"/>
      <c r="D106" s="56"/>
      <c r="E106" s="58"/>
      <c r="F106" s="58"/>
      <c r="G106" s="58"/>
      <c r="H106" s="124"/>
      <c r="J106" s="130"/>
    </row>
    <row r="107" spans="1:10" s="129" customFormat="1" ht="48">
      <c r="A107" s="5">
        <f>A105+10</f>
        <v>440</v>
      </c>
      <c r="B107" s="126"/>
      <c r="C107" s="55" t="s">
        <v>191</v>
      </c>
      <c r="D107" s="56" t="s">
        <v>14</v>
      </c>
      <c r="E107" s="58">
        <v>2</v>
      </c>
      <c r="F107" s="58"/>
      <c r="G107" s="58"/>
      <c r="H107" s="124">
        <f>E107*F107</f>
        <v>0</v>
      </c>
      <c r="J107" s="130"/>
    </row>
    <row r="108" spans="1:10" s="129" customFormat="1">
      <c r="A108" s="5"/>
      <c r="B108" s="126"/>
      <c r="C108" s="55"/>
      <c r="D108" s="56"/>
      <c r="E108" s="58"/>
      <c r="F108" s="58"/>
      <c r="G108" s="58"/>
      <c r="H108" s="124"/>
      <c r="J108" s="130"/>
    </row>
    <row r="109" spans="1:10">
      <c r="C109" s="55"/>
      <c r="D109" s="56"/>
      <c r="E109" s="58"/>
      <c r="F109" s="94"/>
      <c r="G109" s="95"/>
      <c r="H109" s="96"/>
    </row>
    <row r="110" spans="1:10" ht="15.75">
      <c r="C110" s="67"/>
      <c r="D110" s="103"/>
      <c r="E110" s="104"/>
      <c r="F110" s="105"/>
      <c r="G110" s="107" t="s">
        <v>17</v>
      </c>
      <c r="H110" s="108">
        <f>SUM(H17:H107)</f>
        <v>0</v>
      </c>
    </row>
    <row r="111" spans="1:10" ht="15.75">
      <c r="C111" s="67"/>
      <c r="D111" s="103"/>
      <c r="E111" s="104"/>
      <c r="F111" s="105"/>
      <c r="G111" s="107" t="s">
        <v>77</v>
      </c>
      <c r="H111" s="108">
        <f>H110*0.16</f>
        <v>0</v>
      </c>
    </row>
    <row r="112" spans="1:10" ht="15.75">
      <c r="C112" s="67"/>
      <c r="D112" s="103"/>
      <c r="E112" s="104"/>
      <c r="F112" s="105"/>
      <c r="G112" s="107" t="s">
        <v>18</v>
      </c>
      <c r="H112" s="108">
        <f>H111+H110</f>
        <v>0</v>
      </c>
    </row>
    <row r="113" spans="3:8">
      <c r="C113" s="107" t="s">
        <v>19</v>
      </c>
      <c r="D113" s="103"/>
      <c r="E113" s="104"/>
      <c r="F113" s="105"/>
      <c r="G113" s="106"/>
      <c r="H113" s="82"/>
    </row>
    <row r="114" spans="3:8" ht="31.9" customHeight="1">
      <c r="C114" s="153"/>
      <c r="D114" s="154"/>
      <c r="E114" s="154"/>
      <c r="F114" s="155"/>
      <c r="G114" s="106"/>
      <c r="H114" s="82"/>
    </row>
    <row r="115" spans="3:8">
      <c r="C115" s="55"/>
      <c r="D115" s="56"/>
      <c r="E115" s="58"/>
    </row>
  </sheetData>
  <protectedRanges>
    <protectedRange sqref="F12" name="Rango1"/>
    <protectedRange sqref="E83:E84" name="Rango1_1"/>
  </protectedRanges>
  <mergeCells count="4">
    <mergeCell ref="C3:H3"/>
    <mergeCell ref="C4:H4"/>
    <mergeCell ref="C5:H5"/>
    <mergeCell ref="C114:F114"/>
  </mergeCells>
  <pageMargins left="0.70866141732283472" right="0.70866141732283472" top="0.74803149606299213" bottom="0.74803149606299213" header="0.31496062992125984" footer="0.31496062992125984"/>
  <pageSetup scale="46"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VESTÍBULO, OFICINAS </vt:lpstr>
      <vt:lpstr>ÁREA EXTERIOR </vt:lpstr>
      <vt:lpstr>CISTERNA, CUARTO MAQ. ESCALERAS</vt:lpstr>
      <vt:lpstr>ELÉCTRICO E ILUMINACIÓN </vt:lpstr>
      <vt:lpstr>'ÁREA EXTERIOR '!Títulos_a_imprimir</vt:lpstr>
      <vt:lpstr>'CISTERNA, CUARTO MAQ. ESCALERAS'!Títulos_a_imprimir</vt:lpstr>
      <vt:lpstr>'ELÉCTRICO E ILUMINACIÓN '!Títulos_a_imprimir</vt:lpstr>
      <vt:lpstr>'VESTÍBULO, OFICINAS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Castaneda</dc:creator>
  <cp:lastModifiedBy>Armando Grimaldo</cp:lastModifiedBy>
  <cp:lastPrinted>2020-07-15T19:23:47Z</cp:lastPrinted>
  <dcterms:created xsi:type="dcterms:W3CDTF">2019-08-08T17:21:33Z</dcterms:created>
  <dcterms:modified xsi:type="dcterms:W3CDTF">2020-07-23T15:42:07Z</dcterms:modified>
</cp:coreProperties>
</file>